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M:\Offices\ESS\_Shared\Mager\Stadt Bochum\STB003.0028 PJS Paket 5\Vergabeunterlagen\final\"/>
    </mc:Choice>
  </mc:AlternateContent>
  <xr:revisionPtr revIDLastSave="0" documentId="13_ncr:1_{92AEC7B1-8B32-4433-81E1-241EE5F9F8C6}" xr6:coauthVersionLast="47" xr6:coauthVersionMax="47" xr10:uidLastSave="{00000000-0000-0000-0000-000000000000}"/>
  <bookViews>
    <workbookView xWindow="-20925" yWindow="-21720" windowWidth="38640" windowHeight="21120" tabRatio="721" activeTab="6" xr2:uid="{17ED4972-33F3-4CC4-81C1-AC547B7E656B}"/>
  </bookViews>
  <sheets>
    <sheet name="Gesamtpreis" sheetId="1" r:id="rId1"/>
    <sheet name="Projektstufe I" sheetId="24" r:id="rId2"/>
    <sheet name="Projektstufe II" sheetId="25" r:id="rId3"/>
    <sheet name="Projektstufe III" sheetId="26" r:id="rId4"/>
    <sheet name="Projektstufe IV" sheetId="27" r:id="rId5"/>
    <sheet name="Projektstufe V" sheetId="28" r:id="rId6"/>
    <sheet name="Sonstige Honorarangaben" sheetId="23" r:id="rId7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3" i="25" l="1"/>
  <c r="C27" i="28"/>
  <c r="C34" i="27"/>
  <c r="C36" i="26"/>
  <c r="C37" i="24"/>
  <c r="F5" i="1"/>
  <c r="E5" i="1"/>
  <c r="D5" i="1"/>
  <c r="C5" i="1"/>
  <c r="G5" i="1" s="1"/>
  <c r="B5" i="1"/>
  <c r="C4" i="1" l="1"/>
  <c r="C10" i="1" s="1"/>
  <c r="G9" i="1"/>
  <c r="F26" i="23"/>
  <c r="E26" i="23"/>
  <c r="F25" i="23"/>
  <c r="E25" i="23"/>
  <c r="F24" i="23"/>
  <c r="E24" i="23"/>
  <c r="F23" i="23"/>
  <c r="E23" i="23"/>
  <c r="B4" i="1"/>
  <c r="F4" i="1"/>
  <c r="E4" i="1"/>
  <c r="E10" i="1" s="1"/>
  <c r="D4" i="1"/>
  <c r="D10" i="1" s="1"/>
  <c r="F12" i="23"/>
  <c r="E12" i="23"/>
  <c r="F11" i="23"/>
  <c r="E11" i="23"/>
  <c r="F10" i="23"/>
  <c r="E10" i="23"/>
  <c r="F9" i="23"/>
  <c r="E9" i="23"/>
  <c r="B10" i="1" l="1"/>
  <c r="G4" i="1"/>
  <c r="E27" i="23"/>
  <c r="G8" i="1" s="1"/>
  <c r="E13" i="23"/>
  <c r="G7" i="1" s="1"/>
  <c r="F10" i="1"/>
  <c r="G10" i="1" l="1"/>
  <c r="G11" i="1"/>
  <c r="G12" i="1"/>
  <c r="B11" i="1"/>
  <c r="B12" i="1"/>
  <c r="C11" i="1"/>
  <c r="F12" i="1"/>
  <c r="E12" i="1"/>
  <c r="D11" i="1" l="1"/>
  <c r="E11" i="1"/>
  <c r="C12" i="1"/>
  <c r="F11" i="1"/>
  <c r="D12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tc={938EE2D1-30C6-40C5-A4CF-DACC49CFB61B}</author>
  </authors>
  <commentList>
    <comment ref="K5" authorId="0" shapeId="0" xr:uid="{938EE2D1-30C6-40C5-A4CF-DACC49CFB61B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Wir haben dieses Leistungsbild auch hier für alle Projektstufen aufgenommen</t>
      </text>
    </comment>
  </commentList>
</comments>
</file>

<file path=xl/sharedStrings.xml><?xml version="1.0" encoding="utf-8"?>
<sst xmlns="http://schemas.openxmlformats.org/spreadsheetml/2006/main" count="448" uniqueCount="251">
  <si>
    <t>Projektstufe I</t>
  </si>
  <si>
    <t>Projektstufe II</t>
  </si>
  <si>
    <t>Projektstufe III (optional)</t>
  </si>
  <si>
    <t>Projektstufe IV (optional)</t>
  </si>
  <si>
    <t>Projektstufe V (optional)</t>
  </si>
  <si>
    <t>Summe Projektstufe I-V</t>
  </si>
  <si>
    <t>Leistungsbild Fördermittelmanagement gem. AHO (optional)</t>
  </si>
  <si>
    <t>Monatssatz bei Verlängerung des Projekts (netto) inkl. Nebenkosten</t>
  </si>
  <si>
    <t>zzgl. MwSt. i.H.v. 19%</t>
  </si>
  <si>
    <r>
      <rPr>
        <b/>
        <i/>
        <sz val="11"/>
        <color theme="1"/>
        <rFont val="Arial"/>
        <family val="2"/>
      </rPr>
      <t>Hinweise</t>
    </r>
    <r>
      <rPr>
        <i/>
        <sz val="11"/>
        <color theme="1"/>
        <rFont val="Arial"/>
        <family val="2"/>
      </rPr>
      <t xml:space="preserve">
- Auszufüllen sind jeweils die gelb markierten Felder </t>
    </r>
    <r>
      <rPr>
        <i/>
        <sz val="11"/>
        <color theme="5"/>
        <rFont val="Arial"/>
        <family val="2"/>
      </rPr>
      <t>der nachfolgenden Tabellenblätter</t>
    </r>
    <r>
      <rPr>
        <i/>
        <sz val="11"/>
        <color theme="1"/>
        <rFont val="Arial"/>
        <family val="2"/>
      </rPr>
      <t>. Die übrigen Felder sind gesperrt und werden automatisch befüllt.
- Alle Preisangaben verstehen sich als Netto-Honorare inkl. Nebenkosten (NK</t>
    </r>
    <r>
      <rPr>
        <i/>
        <sz val="11"/>
        <color rgb="FF7F7F7F"/>
        <rFont val="Arial"/>
        <family val="2"/>
      </rPr>
      <t>)</t>
    </r>
  </si>
  <si>
    <t>Projektstufe I / Projektvorbereitung</t>
  </si>
  <si>
    <t>Leistungsbild Fördermanagment
(optional)</t>
  </si>
  <si>
    <t>Honorar netto inkl. NK (Pauschalpreise)</t>
  </si>
  <si>
    <t>I.A.1</t>
  </si>
  <si>
    <t>Mitwirken bei den Fördergesprächen mit dem/den Fördermittelgeber/n unter vorheriger Abstimmung mit dem Auftraggeber</t>
  </si>
  <si>
    <t>I.A.2</t>
  </si>
  <si>
    <t>Mitwirken bei der Zusammenstellung der Unterlagen zum Förderantrag bzw. zu Förderanträgen (je nach Förderprogramm) und Überprüfen der Antragsunterlagen auf Plausibilität</t>
  </si>
  <si>
    <t>I.A.3</t>
  </si>
  <si>
    <t>I.A.4</t>
  </si>
  <si>
    <t>I.A.5</t>
  </si>
  <si>
    <t>I.A.6</t>
  </si>
  <si>
    <t>I.A.7</t>
  </si>
  <si>
    <t>Mitwirken beim Risikomanagement</t>
  </si>
  <si>
    <t>I.A.8</t>
  </si>
  <si>
    <t>I.B.1</t>
  </si>
  <si>
    <t>I.B.2</t>
  </si>
  <si>
    <t>I.B.3</t>
  </si>
  <si>
    <t>Überprüfen der Ergebnisdokumentation der Grundlagenermittlung der Planungsbeteiligten</t>
  </si>
  <si>
    <t>I.C.1</t>
  </si>
  <si>
    <t>I.C.2</t>
  </si>
  <si>
    <t>Fortschreiben der Kosten- und Finanzierungsübersicht (KuF) einschließlich Kostencontrolling
auf der Grundlage des Zuwendungsbescheides in enger Abstimmung mit dem Auftraggeber</t>
  </si>
  <si>
    <t>I.C.3</t>
  </si>
  <si>
    <t>I.C.4</t>
  </si>
  <si>
    <t>I.D.1</t>
  </si>
  <si>
    <t>I.D.2</t>
  </si>
  <si>
    <t>I.D.3</t>
  </si>
  <si>
    <t>I.E.1</t>
  </si>
  <si>
    <t>I.E.2</t>
  </si>
  <si>
    <t>I.E.3</t>
  </si>
  <si>
    <t>I.E.4</t>
  </si>
  <si>
    <t>I.E.5</t>
  </si>
  <si>
    <t>I.E.6</t>
  </si>
  <si>
    <t>Gesamtpauschalfestpreis Grundleistungen Projektstufe I</t>
  </si>
  <si>
    <t>Projektstufe II / Planung</t>
  </si>
  <si>
    <t>II.A.1</t>
  </si>
  <si>
    <t>II.A.2</t>
  </si>
  <si>
    <t>II.A.3</t>
  </si>
  <si>
    <t>II.A.4</t>
  </si>
  <si>
    <t>II.A.5</t>
  </si>
  <si>
    <t>Mitwirken bei der Herbeiführung der behördlichen Genehmigungen</t>
  </si>
  <si>
    <t>II.A.6</t>
  </si>
  <si>
    <t>II.B.1</t>
  </si>
  <si>
    <t>Analysieren, Bewerten und Steuern der Leistungen der Planungsbeteiligten, insbesondere der Koordinations- und Integrationsleistungen des Objektplaners</t>
  </si>
  <si>
    <t>II.B.2</t>
  </si>
  <si>
    <t>II.B.3</t>
  </si>
  <si>
    <t>Überprüfen der Ergebnisdokumentation der Planungsbeteiligten zum Abschluss der jeweiligen Leistungsphasen der Planung</t>
  </si>
  <si>
    <t>II.C.1</t>
  </si>
  <si>
    <t>II.C.2</t>
  </si>
  <si>
    <t>Kostensteuerung zur Einhaltung der Kostenziele</t>
  </si>
  <si>
    <t>II.C.3</t>
  </si>
  <si>
    <t>II.C.4</t>
  </si>
  <si>
    <t>Unterstützen bei der Erstellung von Zwischenverwendungsnachweisen in enger Abstimmung mit dem Auftraggeber</t>
  </si>
  <si>
    <t>II.C.5</t>
  </si>
  <si>
    <t>II.D.1</t>
  </si>
  <si>
    <t>II.D.2</t>
  </si>
  <si>
    <t>II.D.3</t>
  </si>
  <si>
    <t>II.E.1</t>
  </si>
  <si>
    <t>II.E.2</t>
  </si>
  <si>
    <t>II.E.3</t>
  </si>
  <si>
    <t>II.E.4</t>
  </si>
  <si>
    <t>Projektstufe III / Ausführungsvorbereitung</t>
  </si>
  <si>
    <t>III.A.1</t>
  </si>
  <si>
    <t>III.A.2</t>
  </si>
  <si>
    <t>III.A.3</t>
  </si>
  <si>
    <t>III.A.4</t>
  </si>
  <si>
    <t>III.A.5</t>
  </si>
  <si>
    <t>III.A.6</t>
  </si>
  <si>
    <t>III.B.1</t>
  </si>
  <si>
    <t>III.B.2</t>
  </si>
  <si>
    <t>III.B.3</t>
  </si>
  <si>
    <t>III.B.4</t>
  </si>
  <si>
    <t>III.C.1</t>
  </si>
  <si>
    <t>III.C.2</t>
  </si>
  <si>
    <t>III.C.3</t>
  </si>
  <si>
    <t>III.C.4</t>
  </si>
  <si>
    <t>III.C.5</t>
  </si>
  <si>
    <t>III.D.1</t>
  </si>
  <si>
    <t>III.D.2</t>
  </si>
  <si>
    <t>III.D.3</t>
  </si>
  <si>
    <t>III.D.4</t>
  </si>
  <si>
    <t>Aufstellen eines Steuerungsterminplanes für die Vorbereitung und Durchführung der Abnahmen und Inbetriebnahmen</t>
  </si>
  <si>
    <t>III.E.1</t>
  </si>
  <si>
    <t>III.E.2</t>
  </si>
  <si>
    <t>III.E.3</t>
  </si>
  <si>
    <t>III.E.4</t>
  </si>
  <si>
    <t>III.E.5</t>
  </si>
  <si>
    <t>Projektstufe IV / Ausführung</t>
  </si>
  <si>
    <t>IV.A.1</t>
  </si>
  <si>
    <t>IV.A.2</t>
  </si>
  <si>
    <t>IV.A.3</t>
  </si>
  <si>
    <t>IV.A.4</t>
  </si>
  <si>
    <t>IV.A.5</t>
  </si>
  <si>
    <t>IV.A.6</t>
  </si>
  <si>
    <t>IV.B.1</t>
  </si>
  <si>
    <t>IV.B.2</t>
  </si>
  <si>
    <t>IV.C.1</t>
  </si>
  <si>
    <t>IV.C.2</t>
  </si>
  <si>
    <t>IV.C.3</t>
  </si>
  <si>
    <t>IV.C.4</t>
  </si>
  <si>
    <t>IV.C.5</t>
  </si>
  <si>
    <t>IV.D.1</t>
  </si>
  <si>
    <t>IV.D.2</t>
  </si>
  <si>
    <t>IV.D.3</t>
  </si>
  <si>
    <t>Terminsteuerung zur Einhaltung der Terminziele</t>
  </si>
  <si>
    <t>IV.E.1</t>
  </si>
  <si>
    <t>IV.E.2</t>
  </si>
  <si>
    <t>IV.E.3</t>
  </si>
  <si>
    <t>IV.E.4</t>
  </si>
  <si>
    <t>Projektstufe V / Projektabschluss</t>
  </si>
  <si>
    <t>V.A.1</t>
  </si>
  <si>
    <t>V.A.2</t>
  </si>
  <si>
    <t>Erstellen und Abstimmen der Abschlussdokumentation bzw. der -dokumentationen</t>
  </si>
  <si>
    <t>V.A.3</t>
  </si>
  <si>
    <t>V.A.4</t>
  </si>
  <si>
    <t>V.B.1</t>
  </si>
  <si>
    <t>V.C.1</t>
  </si>
  <si>
    <t>Unterstützung bei der Erstellung des Schlussverwendungsnachweises bzw. der -nachweise nach Abschluss des Projektes zur Vorlage bei dem/den Fördermittelgeber/n</t>
  </si>
  <si>
    <t>V.C.2</t>
  </si>
  <si>
    <t>Unterstützen bei der Erstellung von ggf. erforderlichen Ergänzungsanträgen nach Abschluss des Projektes zur Vorlage bei dem/den Fördermittelgeber/n</t>
  </si>
  <si>
    <t>V.C.3</t>
  </si>
  <si>
    <t>V.C.4</t>
  </si>
  <si>
    <t>V.C.5</t>
  </si>
  <si>
    <t>V.D.1</t>
  </si>
  <si>
    <t>V.E.1</t>
  </si>
  <si>
    <t>V.E.2</t>
  </si>
  <si>
    <t xml:space="preserve">Pauschalfestpreis Besondere Leistung 
Funktionale Leistungsbeschreibung
</t>
  </si>
  <si>
    <t xml:space="preserve">Erstellung der funktionalen Leistungsbeschreibung für die Ausschreibung der Leistungen des Totalübernehmers </t>
  </si>
  <si>
    <t>nach Aufwand</t>
  </si>
  <si>
    <t>Stundensätze, sofern nachträglich weitere Aufgaben beauftragt werden</t>
  </si>
  <si>
    <t>Stundensatz netto inkl. NK</t>
  </si>
  <si>
    <t>Hypothetische Wertungsgrundlage in Stunden</t>
  </si>
  <si>
    <t>Wertungssumme netto inkl. NK</t>
  </si>
  <si>
    <t>Tageshöchstsatz netto inkl. NK</t>
  </si>
  <si>
    <t>Geschäftsführer</t>
  </si>
  <si>
    <t>Sonstige Ingenieure
und Architekten</t>
  </si>
  <si>
    <t>Sonstige Mitarbeiter</t>
  </si>
  <si>
    <t>Zwischensumme</t>
  </si>
  <si>
    <t xml:space="preserve">Pauschalfestpreis für die vom AN 
nicht zu vertretene Verlängerung der Projektlaufzeit </t>
  </si>
  <si>
    <t>Pro Monat (netto inkl. NK)</t>
  </si>
  <si>
    <t>Projektsteuerung / 
stellv. Projektsteuerung</t>
  </si>
  <si>
    <t>Vergütung nach Aufwand</t>
  </si>
  <si>
    <t>Kalkulationsangaben:</t>
  </si>
  <si>
    <t>Kalkulierte Stunden Geschäftsführung für Grundleistungen</t>
  </si>
  <si>
    <t>Kalkulierte Stunden Projektsteuerung / stlv. Projektsteuerung für Grundleistungen</t>
  </si>
  <si>
    <t>Kalkulierte Stunden sonstige Ingenieure / Architekten für Grundleistungen</t>
  </si>
  <si>
    <t>Kalkulierte Stunden Sonstige Mitarbeitende für Grundleistungen</t>
  </si>
  <si>
    <t>Kontrollsumme:</t>
  </si>
  <si>
    <t>Differenz zum angebotenen Pauschalpreis:</t>
  </si>
  <si>
    <t>Grundleistungen  - Leistungsbild gemäß AHO-Heft Nr. 9 (2025)</t>
  </si>
  <si>
    <t>Besondere Leistungen - Leistungsbild gemäß AHO-Heft Nr. 9 (2025) (optional)</t>
  </si>
  <si>
    <t>Grundleistungen
Leistungsbild gemäß AHO-Heft Nr. 9 (2025)</t>
  </si>
  <si>
    <t>Überprüfen der Projektziele und Mitwirken bei der Auflösung von Zielkonflikten</t>
  </si>
  <si>
    <t>Handlungsbereich A - Organisation</t>
  </si>
  <si>
    <t>Aufstellen und Fortschreiben der Projektstrukturplanung</t>
  </si>
  <si>
    <t>Aufstellen und Fortschreiben der Schnittstellen für die Koordinations- und Integrationsprozesse der Objekt- und Fachplanungen</t>
  </si>
  <si>
    <t>Aufstellen, Umsetzen und Steuern der Kommunikationsstruktur</t>
  </si>
  <si>
    <t>Aufstellen, Umsetzen und Steuern des Entscheidungs- und Änderungsmanagements</t>
  </si>
  <si>
    <t>Aufstellen, Umsetzen und Fortschreiben der Organisationsvorgaben für die Aufbau- und Ablauforganisation</t>
  </si>
  <si>
    <t>Mitwirken bei der systematischen Zusammenstellung der Projektdokumentation</t>
  </si>
  <si>
    <t xml:space="preserve">Handlungsbereich B - Qualitäten </t>
  </si>
  <si>
    <t>Überprüfen der Qualitätsziele und Mitwirken bei Zielanpassungen</t>
  </si>
  <si>
    <t>Mitwirken bei der Klärung der Grundstücks- und Standortfragen mit Erfassung logistisch relevanter Standort- und Rahmenbedingungen</t>
  </si>
  <si>
    <t>Überprüfen der von den Planungsbeteiligten erstellten Leistungsbeschreibungen, Angebotsauswertungen und Vergabevorschläge</t>
  </si>
  <si>
    <t>Überprüfen des Farb- und Materialkonzeptes und Mitwirken bei der Bemusterungsplanung, Steuern der Bemusterungen</t>
  </si>
  <si>
    <t>Mitwirken bei den Abnahmen der Planungsleistungen</t>
  </si>
  <si>
    <t xml:space="preserve">Handlungsbereich C - Kosten </t>
  </si>
  <si>
    <t>I.C.5</t>
  </si>
  <si>
    <t>Überprüfen der Kostenziele und Mitwirken bei Zielanpassungen</t>
  </si>
  <si>
    <t>Prüfen der Rechnungen der zu steuernden Projektbeteiligten (nicht der bauausführenden Unternehmen)</t>
  </si>
  <si>
    <t>Überprüfen der Rechnungsprüfung der Objektüberwachungen und örtlichen Bauüberwachungen</t>
  </si>
  <si>
    <t>Mitwirken bei der Freigabe von Vorauszahlungs- und Vertragserfüllungssicherheiten</t>
  </si>
  <si>
    <t>Handlungsbereich D - Termine</t>
  </si>
  <si>
    <t>Überprüfen der Terminziele und Mitwirken bei Zielanpassungen</t>
  </si>
  <si>
    <t>Mitwirken bei der Erstellung einer Vergabestruktur für das Gesamtprojekt</t>
  </si>
  <si>
    <t>Mitwirken bei der Erstellung eines Versicherungskonzeptes für das Gesamtprojekt und Mitwirken an dessen Umsetzung</t>
  </si>
  <si>
    <t>Mitwirken bei der Durchsetzung von Vertragspflichten gegenüber den Beteiligten ggf. unter Einbeziehung der Rechtsberatung</t>
  </si>
  <si>
    <t>Mitwirken bei den Beschaffungen der Bauleistungen</t>
  </si>
  <si>
    <t>Überprüfen der Nachtragsprüfungen der Objektüberwachungen und Örtlichen Bauüberwachungen sowie Mitwirken bei der Beauftragung</t>
  </si>
  <si>
    <t>Überprüfen der Auflistung der Verjährungsfristen für Mängelansprüche</t>
  </si>
  <si>
    <t xml:space="preserve">Handlungsbereich E - Verträge </t>
  </si>
  <si>
    <t>Grundleistungen
Leistungsbild gemäß AHO-Heft Nr. 9 (2025)
(optional)</t>
  </si>
  <si>
    <t>IV.B.3</t>
  </si>
  <si>
    <t>IV.B.4</t>
  </si>
  <si>
    <t>V.B.2</t>
  </si>
  <si>
    <t>V.D.2</t>
  </si>
  <si>
    <t>Vertreten der Planungskonzeption gegenüber der Öffentlichkeit unter besonderen Anforderungen und Zielsetzungen sowie bei mehr als fünf Erläuterungs- oder Erörterungsterminen</t>
  </si>
  <si>
    <t>Fortschreiben der Kosten- und Finanzierungsübersicht (KuF) einschließlich Kostencontrolling auf der Grundlage des Zuwendungsbescheides in enger Abstimmung mit dem Auftraggeber</t>
  </si>
  <si>
    <t>Besondere Leistungen nach § 3 AHO Heft Nr. 9 (2025)
(optional)</t>
  </si>
  <si>
    <t>Leistungsbild Fördermanagment 
(optional)</t>
  </si>
  <si>
    <t>Verwenden von auftraggeberseitig vorgegebenen EDV-Kostenprogrammen mit besonderen Anforderungen in Bezug auf die Informationsverarbeitung und Dokumentation</t>
  </si>
  <si>
    <t>Verwenden von auftraggeberseitig vorgegebenen EDV -Kostenprogrammen mit besonderen Anforderungen in Bezug auf die Informationsverarbeitung und Dokumentation</t>
  </si>
  <si>
    <t>Kalkulation Stundenlohnarbeiten für die Erstellung der funktionalen Leistungsbeschreibung für die Ausschreibung der Leistungen des Totalübernehmers</t>
  </si>
  <si>
    <t>Stundenlohnarbeiten (Erstellung FLB für TÜ-Leistungen und Zusätzliche Leistungen)</t>
  </si>
  <si>
    <t xml:space="preserve">Mitwirken bei der Klärung der Rahmenbedingungen für das Gesamtprojekt inkl. Stakeholderumfeld
</t>
  </si>
  <si>
    <t>Handlungsbereich C - Kosten</t>
  </si>
  <si>
    <t>Aufstellen und Umsetzen der Mittelabflussplanung</t>
  </si>
  <si>
    <t>Aufstellen und Umsetzen der Kostenüberwachung</t>
  </si>
  <si>
    <t>Aufstellen der Steuerungsterminplanung</t>
  </si>
  <si>
    <t>Aufstellen der Leistungsanforderungen für die an der Planung fachlich Beteiligten sowie der Gutachter</t>
  </si>
  <si>
    <t>Mitwirken bei den Beschaffungen der Leistungen der an der Planung fachlich Beteiligten sowie der Gutachter</t>
  </si>
  <si>
    <t>Prüfen von Vergütungsnachträgen der an der Planung fachlich Beteiligten sowie der Gutachter</t>
  </si>
  <si>
    <t>Umsetzen und Steuern der Kommunikationsstruktur</t>
  </si>
  <si>
    <t>Umsetzen und Steuern des Entscheidungs- und Änderungsmanagements</t>
  </si>
  <si>
    <t>Umsetzen und Fortschreiben der Organisationsvorgaben für die Aufbau- und Ablauforganisation</t>
  </si>
  <si>
    <t>Analysieren und Bewerten der Einhaltung der Projektziele und der Schnittstellen für die Koordinations- und Integrationsprozesse der Objekt- und Fachplanungen</t>
  </si>
  <si>
    <t>Überprüfen des Farb- und Materialkonzepts und Mitwirken bei der Bemusterungsplanung, Steuern der Bemusterungen</t>
  </si>
  <si>
    <t>Überprüfen der Kostenschätzungen und -berechnungen, -vergleiche und Kostenkontrollen der Objekt- und Fachplaner</t>
  </si>
  <si>
    <t>Kostensteuerung zur Einhaltung der Kostenziele und Mitwirken bei Zielanpassungen</t>
  </si>
  <si>
    <t>Umsetzen und Fortschreiben der Mittelabflussplanung</t>
  </si>
  <si>
    <t>Umsetzen und Fortschreiben der Kostenüberwachung</t>
  </si>
  <si>
    <t>Umsetzen und Fortschreiben der Steuerungsterminplanung</t>
  </si>
  <si>
    <t>Überprüfen der Terminplanungen der Projektbeteiligten für den Planungs- und Bauablauf</t>
  </si>
  <si>
    <t>Terminsteuerung zur Einhaltung der Terminziele und Mitwirken bei Zielanpassungen</t>
  </si>
  <si>
    <t>Mitwirken bei der Umsetzung des Versicherungskonzeptes für das Gesamtprojekt</t>
  </si>
  <si>
    <t>Mitwirken bei der Strukturierung der Vergabeverfahren für die Beschaffungen der Bauleistungen</t>
  </si>
  <si>
    <t>Umsetzen und Fortschreiben der Organisationsvorgaben (Aufbau- und Ablauforganisation)</t>
  </si>
  <si>
    <t>Überprüfen der grundlegenden Planungsergebnisse der Projektbeteiligten</t>
  </si>
  <si>
    <t>Überprüfen der Kostenvergleiche und -kontrollen der Objekt- und Fachplaner</t>
  </si>
  <si>
    <t>Überprüfen der Vergabeunterlagen sowie Bestätigen der Versandfertigkeit</t>
  </si>
  <si>
    <t>Steuern der Bemusterungen</t>
  </si>
  <si>
    <t>Analysieren, Bewerten und Steuern der Leistungen der Objektüberwachungen/Bauoberleitungeng</t>
  </si>
  <si>
    <t>Mitwirken bei der Planung und Durchführung der Abnahmen und Inbetriebnahmen der Bauleistungen</t>
  </si>
  <si>
    <t>Fortschreiben und Umsetzen der Steuerungsterminplanung</t>
  </si>
  <si>
    <t>Mitwirken bei der Planung und Durchführung der Übergabe des Objektes</t>
  </si>
  <si>
    <t>Überprüfen der Kostenfeststellung, -vergleiche und -kontrollen der Objekt- und Fachplaner</t>
  </si>
  <si>
    <t>Abschließen der Kostenüberwachung</t>
  </si>
  <si>
    <t>Fortschreiben der Steuerungsterminplanung</t>
  </si>
  <si>
    <t>Gesamtpauschalfestpreis Grundleistungen Projektstufe II</t>
  </si>
  <si>
    <t>Gesamtpauschalfestpreis Grundleistungen Projektstufe III</t>
  </si>
  <si>
    <t>Gesamtpauschalfestpreis Grundleistungen Projektstufe IV</t>
  </si>
  <si>
    <t>Gesamtpauschalfestpreis Grundleistungen Projektstufe V</t>
  </si>
  <si>
    <t xml:space="preserve"> </t>
  </si>
  <si>
    <t>Einrichten, Betreiben sowie Organisation des Abschlusses eines eigenen Projektkommunikationssystems</t>
  </si>
  <si>
    <t xml:space="preserve">Handlungsbereich A - Organisation </t>
  </si>
  <si>
    <t xml:space="preserve">Handlungsbereich A - Organisation
</t>
  </si>
  <si>
    <t>Honorar inkl. NK (netto)</t>
  </si>
  <si>
    <t>Honorar inkl. NK (brutto)</t>
  </si>
  <si>
    <t>Gesamthonorar inkl. NK (netto) (Wertungspreis)</t>
  </si>
  <si>
    <t>Kalkulation Stundenlohnarbeiten für die sachliche und technische Planungsprüfung einschließlich Planungsfreigaben
im vereinbarten Zeitfenster</t>
  </si>
  <si>
    <t>Stundenlohnarbeiten (Planungsprüfungen)</t>
  </si>
  <si>
    <t>Stadt Bochum Projektsteuerungsleistungen zur Steuerung des Pakets 5
Einzelmaßnahme: Liboriusschule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</si>
</sst>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_ * #,##0.00_)\ [$€-1]_ ;_ * \(#,##0.00\)\ [$€-1]_ ;_ * &quot;-&quot;??_)\ [$€-1]_ ;_ @_ "/>
  </numFmts>
  <fonts count="17" x14ac:knownFonts="1">
    <font>
      <sz val="11"/>
      <color theme="1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rgb="FF7F7F7F"/>
      <name val="Arial"/>
      <family val="2"/>
    </font>
    <font>
      <b/>
      <i/>
      <sz val="11"/>
      <color theme="1"/>
      <name val="Arial"/>
      <family val="2"/>
    </font>
    <font>
      <i/>
      <sz val="11"/>
      <color theme="1"/>
      <name val="Arial"/>
      <family val="2"/>
    </font>
    <font>
      <i/>
      <sz val="11"/>
      <color theme="5"/>
      <name val="Arial"/>
      <family val="2"/>
    </font>
    <font>
      <b/>
      <sz val="14"/>
      <color theme="1"/>
      <name val="Arial"/>
      <family val="2"/>
    </font>
    <font>
      <sz val="11"/>
      <name val="Arial"/>
      <family val="2"/>
    </font>
    <font>
      <b/>
      <sz val="18"/>
      <color theme="1"/>
      <name val="Arial"/>
      <family val="2"/>
    </font>
    <font>
      <b/>
      <strike/>
      <sz val="11"/>
      <color rgb="FFFF0000"/>
      <name val="Arial"/>
      <family val="2"/>
    </font>
    <font>
      <b/>
      <sz val="11"/>
      <color rgb="FF0070C0"/>
      <name val="Arial"/>
      <family val="2"/>
    </font>
    <font>
      <sz val="11"/>
      <color rgb="FF0070C0"/>
      <name val="Arial"/>
      <family val="2"/>
    </font>
    <font>
      <b/>
      <strike/>
      <sz val="11"/>
      <color rgb="FF0070C0"/>
      <name val="Arial"/>
      <family val="2"/>
    </font>
    <font>
      <b/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54">
    <xf numFmtId="0" fontId="0" fillId="0" borderId="0" xfId="0"/>
    <xf numFmtId="0" fontId="3" fillId="0" borderId="0" xfId="0" applyFont="1"/>
    <xf numFmtId="164" fontId="3" fillId="0" borderId="6" xfId="0" applyNumberFormat="1" applyFont="1" applyBorder="1"/>
    <xf numFmtId="0" fontId="4" fillId="3" borderId="6" xfId="0" applyFont="1" applyFill="1" applyBorder="1"/>
    <xf numFmtId="164" fontId="4" fillId="5" borderId="6" xfId="0" applyNumberFormat="1" applyFont="1" applyFill="1" applyBorder="1"/>
    <xf numFmtId="0" fontId="3" fillId="0" borderId="6" xfId="0" applyFont="1" applyBorder="1"/>
    <xf numFmtId="9" fontId="3" fillId="0" borderId="0" xfId="0" applyNumberFormat="1" applyFont="1" applyAlignment="1">
      <alignment vertical="center"/>
    </xf>
    <xf numFmtId="0" fontId="5" fillId="0" borderId="0" xfId="1" applyFont="1" applyFill="1" applyBorder="1" applyAlignment="1">
      <alignment wrapText="1"/>
    </xf>
    <xf numFmtId="0" fontId="4" fillId="0" borderId="6" xfId="0" applyFont="1" applyBorder="1" applyAlignment="1">
      <alignment vertical="center" wrapText="1"/>
    </xf>
    <xf numFmtId="0" fontId="3" fillId="0" borderId="6" xfId="0" applyFont="1" applyBorder="1" applyAlignment="1">
      <alignment vertical="top"/>
    </xf>
    <xf numFmtId="0" fontId="3" fillId="0" borderId="6" xfId="0" applyFont="1" applyBorder="1" applyAlignment="1">
      <alignment vertical="top" wrapText="1"/>
    </xf>
    <xf numFmtId="0" fontId="3" fillId="0" borderId="0" xfId="0" applyFont="1" applyAlignment="1">
      <alignment vertical="top"/>
    </xf>
    <xf numFmtId="164" fontId="4" fillId="3" borderId="6" xfId="0" applyNumberFormat="1" applyFont="1" applyFill="1" applyBorder="1" applyAlignment="1">
      <alignment vertical="center"/>
    </xf>
    <xf numFmtId="0" fontId="3" fillId="0" borderId="12" xfId="0" applyFont="1" applyBorder="1" applyAlignment="1">
      <alignment vertical="top" wrapText="1"/>
    </xf>
    <xf numFmtId="0" fontId="3" fillId="0" borderId="12" xfId="0" applyFont="1" applyBorder="1" applyAlignment="1">
      <alignment vertical="top"/>
    </xf>
    <xf numFmtId="164" fontId="3" fillId="4" borderId="6" xfId="0" applyNumberFormat="1" applyFont="1" applyFill="1" applyBorder="1" applyProtection="1">
      <protection locked="0"/>
    </xf>
    <xf numFmtId="0" fontId="3" fillId="0" borderId="12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wrapText="1"/>
    </xf>
    <xf numFmtId="0" fontId="3" fillId="5" borderId="2" xfId="0" applyFont="1" applyFill="1" applyBorder="1"/>
    <xf numFmtId="0" fontId="4" fillId="5" borderId="6" xfId="0" applyFont="1" applyFill="1" applyBorder="1" applyAlignment="1">
      <alignment wrapText="1"/>
    </xf>
    <xf numFmtId="164" fontId="4" fillId="0" borderId="0" xfId="0" applyNumberFormat="1" applyFont="1"/>
    <xf numFmtId="164" fontId="4" fillId="0" borderId="0" xfId="0" applyNumberFormat="1" applyFont="1" applyAlignment="1">
      <alignment vertical="center"/>
    </xf>
    <xf numFmtId="164" fontId="3" fillId="5" borderId="5" xfId="0" applyNumberFormat="1" applyFont="1" applyFill="1" applyBorder="1"/>
    <xf numFmtId="0" fontId="5" fillId="0" borderId="0" xfId="1" applyFont="1" applyFill="1" applyBorder="1" applyAlignment="1">
      <alignment horizontal="left" vertical="center" wrapText="1"/>
    </xf>
    <xf numFmtId="164" fontId="3" fillId="4" borderId="16" xfId="0" applyNumberFormat="1" applyFont="1" applyFill="1" applyBorder="1" applyProtection="1">
      <protection locked="0"/>
    </xf>
    <xf numFmtId="164" fontId="3" fillId="6" borderId="6" xfId="0" applyNumberFormat="1" applyFont="1" applyFill="1" applyBorder="1" applyAlignment="1">
      <alignment horizontal="center" vertical="center" wrapText="1"/>
    </xf>
    <xf numFmtId="164" fontId="3" fillId="0" borderId="0" xfId="0" applyNumberFormat="1" applyFont="1"/>
    <xf numFmtId="0" fontId="3" fillId="0" borderId="15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5" borderId="6" xfId="0" applyFont="1" applyFill="1" applyBorder="1"/>
    <xf numFmtId="4" fontId="3" fillId="6" borderId="6" xfId="0" applyNumberFormat="1" applyFont="1" applyFill="1" applyBorder="1"/>
    <xf numFmtId="164" fontId="3" fillId="6" borderId="3" xfId="0" applyNumberFormat="1" applyFont="1" applyFill="1" applyBorder="1"/>
    <xf numFmtId="165" fontId="0" fillId="0" borderId="17" xfId="0" applyNumberFormat="1" applyBorder="1"/>
    <xf numFmtId="0" fontId="3" fillId="5" borderId="6" xfId="0" applyFont="1" applyFill="1" applyBorder="1" applyAlignment="1">
      <alignment wrapText="1"/>
    </xf>
    <xf numFmtId="0" fontId="3" fillId="5" borderId="16" xfId="0" applyFont="1" applyFill="1" applyBorder="1"/>
    <xf numFmtId="164" fontId="4" fillId="6" borderId="9" xfId="0" applyNumberFormat="1" applyFont="1" applyFill="1" applyBorder="1"/>
    <xf numFmtId="0" fontId="12" fillId="0" borderId="6" xfId="0" applyFont="1" applyBorder="1" applyAlignment="1">
      <alignment vertical="center" wrapText="1"/>
    </xf>
    <xf numFmtId="164" fontId="3" fillId="6" borderId="6" xfId="0" applyNumberFormat="1" applyFont="1" applyFill="1" applyBorder="1" applyAlignment="1" applyProtection="1">
      <alignment horizontal="left" vertical="top" wrapText="1"/>
      <protection locked="0"/>
    </xf>
    <xf numFmtId="0" fontId="3" fillId="0" borderId="5" xfId="0" applyFont="1" applyBorder="1"/>
    <xf numFmtId="0" fontId="3" fillId="0" borderId="6" xfId="0" applyFont="1" applyBorder="1" applyAlignment="1">
      <alignment vertical="center" wrapText="1"/>
    </xf>
    <xf numFmtId="0" fontId="4" fillId="7" borderId="6" xfId="0" applyFont="1" applyFill="1" applyBorder="1" applyAlignment="1">
      <alignment vertical="center"/>
    </xf>
    <xf numFmtId="164" fontId="4" fillId="7" borderId="6" xfId="0" applyNumberFormat="1" applyFont="1" applyFill="1" applyBorder="1" applyAlignment="1">
      <alignment vertical="center"/>
    </xf>
    <xf numFmtId="2" fontId="3" fillId="4" borderId="6" xfId="0" applyNumberFormat="1" applyFont="1" applyFill="1" applyBorder="1" applyAlignment="1" applyProtection="1">
      <alignment vertical="center"/>
      <protection locked="0"/>
    </xf>
    <xf numFmtId="164" fontId="3" fillId="6" borderId="8" xfId="0" applyNumberFormat="1" applyFont="1" applyFill="1" applyBorder="1" applyAlignment="1" applyProtection="1">
      <alignment horizontal="left" vertical="top" wrapText="1"/>
      <protection locked="0"/>
    </xf>
    <xf numFmtId="0" fontId="3" fillId="6" borderId="7" xfId="0" applyFont="1" applyFill="1" applyBorder="1" applyAlignment="1">
      <alignment vertical="top"/>
    </xf>
    <xf numFmtId="0" fontId="3" fillId="6" borderId="4" xfId="0" applyFont="1" applyFill="1" applyBorder="1" applyAlignment="1">
      <alignment vertical="top"/>
    </xf>
    <xf numFmtId="164" fontId="3" fillId="6" borderId="10" xfId="0" applyNumberFormat="1" applyFont="1" applyFill="1" applyBorder="1" applyAlignment="1" applyProtection="1">
      <alignment horizontal="left" vertical="top" wrapText="1"/>
      <protection locked="0"/>
    </xf>
    <xf numFmtId="4" fontId="3" fillId="0" borderId="16" xfId="0" applyNumberFormat="1" applyFont="1" applyBorder="1"/>
    <xf numFmtId="0" fontId="3" fillId="6" borderId="0" xfId="0" applyFont="1" applyFill="1"/>
    <xf numFmtId="0" fontId="3" fillId="6" borderId="0" xfId="0" applyFont="1" applyFill="1" applyAlignment="1">
      <alignment vertical="top"/>
    </xf>
    <xf numFmtId="0" fontId="0" fillId="6" borderId="4" xfId="0" applyFill="1" applyBorder="1"/>
    <xf numFmtId="0" fontId="0" fillId="6" borderId="0" xfId="0" applyFill="1"/>
    <xf numFmtId="0" fontId="0" fillId="6" borderId="10" xfId="0" applyFill="1" applyBorder="1"/>
    <xf numFmtId="0" fontId="0" fillId="6" borderId="11" xfId="0" applyFill="1" applyBorder="1"/>
    <xf numFmtId="0" fontId="0" fillId="6" borderId="9" xfId="0" applyFill="1" applyBorder="1"/>
    <xf numFmtId="0" fontId="3" fillId="6" borderId="4" xfId="0" applyFont="1" applyFill="1" applyBorder="1"/>
    <xf numFmtId="0" fontId="3" fillId="0" borderId="4" xfId="0" applyFont="1" applyBorder="1"/>
    <xf numFmtId="0" fontId="0" fillId="6" borderId="1" xfId="0" applyFill="1" applyBorder="1"/>
    <xf numFmtId="0" fontId="0" fillId="6" borderId="8" xfId="0" applyFill="1" applyBorder="1"/>
    <xf numFmtId="0" fontId="3" fillId="6" borderId="14" xfId="0" applyFont="1" applyFill="1" applyBorder="1"/>
    <xf numFmtId="0" fontId="3" fillId="6" borderId="10" xfId="0" applyFont="1" applyFill="1" applyBorder="1"/>
    <xf numFmtId="0" fontId="3" fillId="6" borderId="10" xfId="0" applyFont="1" applyFill="1" applyBorder="1" applyAlignment="1">
      <alignment vertical="top"/>
    </xf>
    <xf numFmtId="0" fontId="3" fillId="6" borderId="4" xfId="0" applyFont="1" applyFill="1" applyBorder="1" applyAlignment="1">
      <alignment horizontal="center" vertical="top"/>
    </xf>
    <xf numFmtId="0" fontId="3" fillId="6" borderId="0" xfId="0" applyFont="1" applyFill="1" applyAlignment="1">
      <alignment horizontal="center" vertical="top"/>
    </xf>
    <xf numFmtId="0" fontId="3" fillId="6" borderId="10" xfId="0" applyFont="1" applyFill="1" applyBorder="1" applyAlignment="1">
      <alignment horizontal="center" vertical="top"/>
    </xf>
    <xf numFmtId="0" fontId="3" fillId="0" borderId="15" xfId="0" applyFont="1" applyBorder="1"/>
    <xf numFmtId="0" fontId="0" fillId="6" borderId="7" xfId="0" applyFill="1" applyBorder="1"/>
    <xf numFmtId="0" fontId="3" fillId="6" borderId="14" xfId="0" applyFont="1" applyFill="1" applyBorder="1" applyAlignment="1">
      <alignment vertical="top"/>
    </xf>
    <xf numFmtId="0" fontId="3" fillId="6" borderId="11" xfId="0" applyFont="1" applyFill="1" applyBorder="1" applyAlignment="1">
      <alignment vertical="top"/>
    </xf>
    <xf numFmtId="0" fontId="3" fillId="6" borderId="9" xfId="0" applyFont="1" applyFill="1" applyBorder="1" applyAlignment="1">
      <alignment vertical="top"/>
    </xf>
    <xf numFmtId="164" fontId="3" fillId="6" borderId="0" xfId="0" applyNumberFormat="1" applyFont="1" applyFill="1" applyAlignment="1" applyProtection="1">
      <alignment horizontal="left" vertical="top" wrapText="1"/>
      <protection locked="0"/>
    </xf>
    <xf numFmtId="0" fontId="4" fillId="6" borderId="0" xfId="0" applyFont="1" applyFill="1" applyAlignment="1">
      <alignment horizontal="center" vertical="center" wrapText="1"/>
    </xf>
    <xf numFmtId="0" fontId="4" fillId="6" borderId="4" xfId="0" applyFont="1" applyFill="1" applyBorder="1" applyAlignment="1">
      <alignment vertical="center" wrapText="1"/>
    </xf>
    <xf numFmtId="0" fontId="4" fillId="6" borderId="0" xfId="0" applyFont="1" applyFill="1" applyAlignment="1">
      <alignment vertical="center" wrapText="1"/>
    </xf>
    <xf numFmtId="0" fontId="4" fillId="6" borderId="10" xfId="0" applyFont="1" applyFill="1" applyBorder="1" applyAlignment="1">
      <alignment vertical="center" wrapText="1"/>
    </xf>
    <xf numFmtId="0" fontId="4" fillId="6" borderId="14" xfId="0" applyFont="1" applyFill="1" applyBorder="1" applyAlignment="1">
      <alignment vertical="center" wrapText="1"/>
    </xf>
    <xf numFmtId="0" fontId="4" fillId="6" borderId="11" xfId="0" applyFont="1" applyFill="1" applyBorder="1" applyAlignment="1">
      <alignment vertical="center" wrapText="1"/>
    </xf>
    <xf numFmtId="0" fontId="4" fillId="6" borderId="9" xfId="0" applyFont="1" applyFill="1" applyBorder="1" applyAlignment="1">
      <alignment vertical="center" wrapText="1"/>
    </xf>
    <xf numFmtId="0" fontId="13" fillId="6" borderId="3" xfId="0" applyFont="1" applyFill="1" applyBorder="1" applyAlignment="1">
      <alignment vertical="center" wrapText="1"/>
    </xf>
    <xf numFmtId="0" fontId="13" fillId="6" borderId="2" xfId="0" applyFont="1" applyFill="1" applyBorder="1" applyAlignment="1">
      <alignment vertical="center" wrapText="1"/>
    </xf>
    <xf numFmtId="0" fontId="3" fillId="0" borderId="6" xfId="0" applyFont="1" applyBorder="1" applyAlignment="1">
      <alignment horizontal="left" vertical="center" wrapText="1"/>
    </xf>
    <xf numFmtId="0" fontId="12" fillId="6" borderId="0" xfId="0" applyFont="1" applyFill="1" applyAlignment="1">
      <alignment vertical="center" wrapText="1"/>
    </xf>
    <xf numFmtId="164" fontId="4" fillId="6" borderId="0" xfId="0" applyNumberFormat="1" applyFont="1" applyFill="1" applyAlignment="1">
      <alignment vertical="center"/>
    </xf>
    <xf numFmtId="0" fontId="14" fillId="6" borderId="4" xfId="0" applyFont="1" applyFill="1" applyBorder="1"/>
    <xf numFmtId="0" fontId="14" fillId="6" borderId="0" xfId="0" applyFont="1" applyFill="1"/>
    <xf numFmtId="0" fontId="14" fillId="6" borderId="10" xfId="0" applyFont="1" applyFill="1" applyBorder="1"/>
    <xf numFmtId="0" fontId="14" fillId="6" borderId="14" xfId="0" applyFont="1" applyFill="1" applyBorder="1"/>
    <xf numFmtId="0" fontId="14" fillId="6" borderId="11" xfId="0" applyFont="1" applyFill="1" applyBorder="1"/>
    <xf numFmtId="0" fontId="14" fillId="6" borderId="9" xfId="0" applyFont="1" applyFill="1" applyBorder="1"/>
    <xf numFmtId="0" fontId="0" fillId="6" borderId="13" xfId="0" applyFill="1" applyBorder="1"/>
    <xf numFmtId="0" fontId="3" fillId="6" borderId="0" xfId="0" applyFont="1" applyFill="1" applyAlignment="1">
      <alignment horizontal="center"/>
    </xf>
    <xf numFmtId="0" fontId="0" fillId="3" borderId="1" xfId="0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0" fillId="0" borderId="0" xfId="0" applyAlignment="1">
      <alignment vertical="center"/>
    </xf>
    <xf numFmtId="0" fontId="0" fillId="6" borderId="0" xfId="0" applyFill="1" applyAlignment="1">
      <alignment vertical="center"/>
    </xf>
    <xf numFmtId="0" fontId="0" fillId="3" borderId="7" xfId="0" applyFill="1" applyBorder="1" applyAlignment="1">
      <alignment vertical="center"/>
    </xf>
    <xf numFmtId="0" fontId="2" fillId="0" borderId="0" xfId="0" applyFont="1"/>
    <xf numFmtId="0" fontId="10" fillId="5" borderId="6" xfId="0" applyFont="1" applyFill="1" applyBorder="1" applyAlignment="1">
      <alignment wrapText="1"/>
    </xf>
    <xf numFmtId="0" fontId="3" fillId="0" borderId="2" xfId="0" applyFont="1" applyBorder="1"/>
    <xf numFmtId="0" fontId="4" fillId="5" borderId="3" xfId="0" applyFont="1" applyFill="1" applyBorder="1" applyAlignment="1">
      <alignment horizontal="left" wrapText="1"/>
    </xf>
    <xf numFmtId="0" fontId="4" fillId="5" borderId="2" xfId="0" applyFont="1" applyFill="1" applyBorder="1" applyAlignment="1">
      <alignment horizontal="left" wrapText="1"/>
    </xf>
    <xf numFmtId="0" fontId="0" fillId="0" borderId="0" xfId="0" applyAlignment="1">
      <alignment horizontal="center"/>
    </xf>
    <xf numFmtId="0" fontId="12" fillId="6" borderId="0" xfId="0" applyFont="1" applyFill="1" applyAlignment="1">
      <alignment horizontal="center" vertical="center" wrapText="1"/>
    </xf>
    <xf numFmtId="0" fontId="0" fillId="6" borderId="10" xfId="0" applyFill="1" applyBorder="1" applyAlignment="1">
      <alignment horizontal="center"/>
    </xf>
    <xf numFmtId="0" fontId="3" fillId="0" borderId="3" xfId="0" applyFont="1" applyBorder="1" applyAlignment="1">
      <alignment horizontal="left" vertical="center" wrapText="1"/>
    </xf>
    <xf numFmtId="0" fontId="4" fillId="5" borderId="6" xfId="0" applyFont="1" applyFill="1" applyBorder="1"/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13" fillId="6" borderId="10" xfId="0" applyFont="1" applyFill="1" applyBorder="1" applyAlignment="1">
      <alignment vertical="center" wrapText="1"/>
    </xf>
    <xf numFmtId="0" fontId="13" fillId="6" borderId="4" xfId="0" applyFont="1" applyFill="1" applyBorder="1" applyAlignment="1">
      <alignment vertical="center" wrapText="1"/>
    </xf>
    <xf numFmtId="0" fontId="13" fillId="6" borderId="0" xfId="0" applyFont="1" applyFill="1" applyAlignment="1">
      <alignment vertical="center" wrapText="1"/>
    </xf>
    <xf numFmtId="0" fontId="3" fillId="0" borderId="6" xfId="0" applyFont="1" applyBorder="1" applyAlignment="1">
      <alignment vertical="center"/>
    </xf>
    <xf numFmtId="0" fontId="14" fillId="6" borderId="4" xfId="0" applyFont="1" applyFill="1" applyBorder="1" applyAlignment="1">
      <alignment vertical="top"/>
    </xf>
    <xf numFmtId="0" fontId="14" fillId="6" borderId="0" xfId="0" applyFont="1" applyFill="1" applyAlignment="1">
      <alignment vertical="top"/>
    </xf>
    <xf numFmtId="0" fontId="14" fillId="6" borderId="10" xfId="0" applyFont="1" applyFill="1" applyBorder="1" applyAlignment="1">
      <alignment vertical="top"/>
    </xf>
    <xf numFmtId="0" fontId="3" fillId="6" borderId="1" xfId="0" applyFont="1" applyFill="1" applyBorder="1" applyAlignment="1">
      <alignment vertical="top" wrapText="1"/>
    </xf>
    <xf numFmtId="0" fontId="3" fillId="6" borderId="11" xfId="0" applyFont="1" applyFill="1" applyBorder="1" applyAlignment="1">
      <alignment vertical="top" wrapText="1"/>
    </xf>
    <xf numFmtId="164" fontId="3" fillId="6" borderId="9" xfId="0" applyNumberFormat="1" applyFont="1" applyFill="1" applyBorder="1" applyAlignment="1" applyProtection="1">
      <alignment horizontal="left" vertical="top" wrapText="1"/>
      <protection locked="0"/>
    </xf>
    <xf numFmtId="0" fontId="3" fillId="6" borderId="0" xfId="0" applyFont="1" applyFill="1" applyAlignment="1">
      <alignment vertical="top" wrapText="1"/>
    </xf>
    <xf numFmtId="0" fontId="14" fillId="6" borderId="9" xfId="0" applyFont="1" applyFill="1" applyBorder="1" applyAlignment="1">
      <alignment vertical="top"/>
    </xf>
    <xf numFmtId="0" fontId="14" fillId="6" borderId="8" xfId="0" applyFont="1" applyFill="1" applyBorder="1"/>
    <xf numFmtId="0" fontId="13" fillId="6" borderId="4" xfId="0" applyFont="1" applyFill="1" applyBorder="1" applyAlignment="1">
      <alignment horizontal="center" vertical="center" wrapText="1"/>
    </xf>
    <xf numFmtId="0" fontId="13" fillId="6" borderId="0" xfId="0" applyFont="1" applyFill="1" applyAlignment="1">
      <alignment horizontal="center" vertical="center" wrapText="1"/>
    </xf>
    <xf numFmtId="0" fontId="13" fillId="6" borderId="10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3" fillId="6" borderId="1" xfId="0" applyFont="1" applyFill="1" applyBorder="1" applyAlignment="1">
      <alignment vertical="top"/>
    </xf>
    <xf numFmtId="0" fontId="3" fillId="6" borderId="8" xfId="0" applyFont="1" applyFill="1" applyBorder="1" applyAlignment="1">
      <alignment vertical="top"/>
    </xf>
    <xf numFmtId="0" fontId="3" fillId="0" borderId="15" xfId="0" applyFont="1" applyBorder="1" applyAlignment="1">
      <alignment vertical="top"/>
    </xf>
    <xf numFmtId="0" fontId="3" fillId="0" borderId="15" xfId="0" applyFont="1" applyBorder="1" applyAlignment="1">
      <alignment vertical="top" wrapText="1"/>
    </xf>
    <xf numFmtId="164" fontId="3" fillId="6" borderId="15" xfId="0" applyNumberFormat="1" applyFont="1" applyFill="1" applyBorder="1" applyAlignment="1" applyProtection="1">
      <alignment horizontal="left" vertical="top" wrapText="1"/>
      <protection locked="0"/>
    </xf>
    <xf numFmtId="0" fontId="0" fillId="6" borderId="0" xfId="0" applyFill="1" applyAlignment="1">
      <alignment horizontal="center"/>
    </xf>
    <xf numFmtId="0" fontId="3" fillId="0" borderId="6" xfId="0" applyFont="1" applyBorder="1" applyAlignment="1">
      <alignment horizontal="left" vertical="top"/>
    </xf>
    <xf numFmtId="0" fontId="4" fillId="6" borderId="8" xfId="0" applyFont="1" applyFill="1" applyBorder="1" applyAlignment="1">
      <alignment vertical="center" wrapText="1"/>
    </xf>
    <xf numFmtId="0" fontId="0" fillId="0" borderId="1" xfId="0" applyBorder="1"/>
    <xf numFmtId="164" fontId="3" fillId="4" borderId="6" xfId="0" applyNumberFormat="1" applyFont="1" applyFill="1" applyBorder="1" applyAlignment="1" applyProtection="1">
      <alignment horizontal="left" vertical="top" wrapText="1"/>
      <protection locked="0"/>
    </xf>
    <xf numFmtId="0" fontId="9" fillId="2" borderId="0" xfId="0" applyFont="1" applyFill="1" applyAlignment="1">
      <alignment horizontal="center" vertical="center" wrapText="1"/>
    </xf>
    <xf numFmtId="0" fontId="4" fillId="5" borderId="3" xfId="0" applyFont="1" applyFill="1" applyBorder="1" applyAlignment="1">
      <alignment horizontal="left" vertical="center"/>
    </xf>
    <xf numFmtId="0" fontId="4" fillId="5" borderId="2" xfId="0" applyFont="1" applyFill="1" applyBorder="1" applyAlignment="1">
      <alignment horizontal="left" vertical="center"/>
    </xf>
    <xf numFmtId="0" fontId="4" fillId="5" borderId="5" xfId="0" applyFont="1" applyFill="1" applyBorder="1" applyAlignment="1">
      <alignment horizontal="left" vertical="center"/>
    </xf>
    <xf numFmtId="0" fontId="4" fillId="5" borderId="3" xfId="0" applyFont="1" applyFill="1" applyBorder="1" applyAlignment="1">
      <alignment horizontal="left" wrapText="1"/>
    </xf>
    <xf numFmtId="0" fontId="4" fillId="5" borderId="2" xfId="0" applyFont="1" applyFill="1" applyBorder="1" applyAlignment="1">
      <alignment horizontal="left" wrapText="1"/>
    </xf>
    <xf numFmtId="0" fontId="4" fillId="0" borderId="0" xfId="0" applyFont="1"/>
    <xf numFmtId="0" fontId="5" fillId="5" borderId="3" xfId="1" applyFont="1" applyFill="1" applyBorder="1" applyAlignment="1">
      <alignment horizontal="left" vertical="center" wrapText="1"/>
    </xf>
    <xf numFmtId="0" fontId="5" fillId="5" borderId="2" xfId="1" applyFont="1" applyFill="1" applyBorder="1" applyAlignment="1">
      <alignment horizontal="left" vertical="center" wrapText="1"/>
    </xf>
    <xf numFmtId="0" fontId="5" fillId="5" borderId="5" xfId="1" applyFont="1" applyFill="1" applyBorder="1" applyAlignment="1">
      <alignment horizontal="left" vertical="center" wrapText="1"/>
    </xf>
    <xf numFmtId="0" fontId="4" fillId="5" borderId="5" xfId="0" applyFont="1" applyFill="1" applyBorder="1" applyAlignment="1">
      <alignment horizontal="left" wrapText="1"/>
    </xf>
    <xf numFmtId="164" fontId="3" fillId="0" borderId="3" xfId="0" applyNumberFormat="1" applyFont="1" applyBorder="1" applyAlignment="1">
      <alignment horizontal="center"/>
    </xf>
    <xf numFmtId="164" fontId="3" fillId="0" borderId="2" xfId="0" applyNumberFormat="1" applyFont="1" applyBorder="1" applyAlignment="1">
      <alignment horizontal="center"/>
    </xf>
    <xf numFmtId="164" fontId="3" fillId="0" borderId="5" xfId="0" applyNumberFormat="1" applyFont="1" applyBorder="1" applyAlignment="1">
      <alignment horizontal="center"/>
    </xf>
    <xf numFmtId="0" fontId="4" fillId="6" borderId="4" xfId="0" applyFont="1" applyFill="1" applyBorder="1" applyAlignment="1">
      <alignment horizontal="center" vertical="center" wrapText="1"/>
    </xf>
    <xf numFmtId="0" fontId="4" fillId="6" borderId="0" xfId="0" applyFont="1" applyFill="1" applyAlignment="1">
      <alignment horizontal="center" vertical="center" wrapText="1"/>
    </xf>
    <xf numFmtId="0" fontId="4" fillId="6" borderId="10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center" vertical="center" wrapText="1"/>
    </xf>
    <xf numFmtId="0" fontId="12" fillId="6" borderId="0" xfId="0" applyFont="1" applyFill="1" applyAlignment="1">
      <alignment horizontal="center" vertical="center" wrapText="1"/>
    </xf>
    <xf numFmtId="0" fontId="16" fillId="3" borderId="3" xfId="0" applyFont="1" applyFill="1" applyBorder="1" applyAlignment="1">
      <alignment horizontal="center" vertical="center" wrapText="1"/>
    </xf>
    <xf numFmtId="0" fontId="16" fillId="3" borderId="2" xfId="0" applyFont="1" applyFill="1" applyBorder="1" applyAlignment="1">
      <alignment horizontal="center" vertical="center" wrapText="1"/>
    </xf>
    <xf numFmtId="0" fontId="16" fillId="3" borderId="5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3" fillId="0" borderId="8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0" borderId="10" xfId="0" applyFont="1" applyBorder="1" applyAlignment="1">
      <alignment horizontal="center" vertical="top"/>
    </xf>
    <xf numFmtId="0" fontId="3" fillId="6" borderId="14" xfId="0" applyFont="1" applyFill="1" applyBorder="1" applyAlignment="1">
      <alignment horizontal="center"/>
    </xf>
    <xf numFmtId="0" fontId="3" fillId="6" borderId="11" xfId="0" applyFont="1" applyFill="1" applyBorder="1" applyAlignment="1">
      <alignment horizontal="center"/>
    </xf>
    <xf numFmtId="0" fontId="3" fillId="6" borderId="9" xfId="0" applyFont="1" applyFill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4" fillId="3" borderId="3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4" fillId="6" borderId="7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4" fillId="6" borderId="8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3" fillId="6" borderId="7" xfId="0" applyFont="1" applyFill="1" applyBorder="1" applyAlignment="1">
      <alignment horizontal="center" vertical="top"/>
    </xf>
    <xf numFmtId="0" fontId="3" fillId="6" borderId="1" xfId="0" applyFont="1" applyFill="1" applyBorder="1" applyAlignment="1">
      <alignment horizontal="center" vertical="top"/>
    </xf>
    <xf numFmtId="0" fontId="3" fillId="6" borderId="8" xfId="0" applyFont="1" applyFill="1" applyBorder="1" applyAlignment="1">
      <alignment horizontal="center" vertical="top"/>
    </xf>
    <xf numFmtId="0" fontId="3" fillId="6" borderId="4" xfId="0" applyFont="1" applyFill="1" applyBorder="1" applyAlignment="1">
      <alignment horizontal="center" vertical="top"/>
    </xf>
    <xf numFmtId="0" fontId="3" fillId="6" borderId="0" xfId="0" applyFont="1" applyFill="1" applyAlignment="1">
      <alignment horizontal="center" vertical="top"/>
    </xf>
    <xf numFmtId="0" fontId="3" fillId="6" borderId="10" xfId="0" applyFont="1" applyFill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0" fontId="3" fillId="0" borderId="14" xfId="0" applyFont="1" applyBorder="1" applyAlignment="1">
      <alignment horizontal="center" vertical="top"/>
    </xf>
    <xf numFmtId="0" fontId="3" fillId="0" borderId="11" xfId="0" applyFont="1" applyBorder="1" applyAlignment="1">
      <alignment horizontal="center" vertical="top"/>
    </xf>
    <xf numFmtId="0" fontId="3" fillId="0" borderId="9" xfId="0" applyFont="1" applyBorder="1" applyAlignment="1">
      <alignment horizontal="center" vertical="top"/>
    </xf>
    <xf numFmtId="0" fontId="0" fillId="6" borderId="0" xfId="0" applyFill="1" applyAlignment="1">
      <alignment horizontal="center" vertical="center"/>
    </xf>
    <xf numFmtId="0" fontId="0" fillId="6" borderId="10" xfId="0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15" fillId="6" borderId="4" xfId="0" applyFont="1" applyFill="1" applyBorder="1" applyAlignment="1">
      <alignment horizontal="center" vertical="center" wrapText="1"/>
    </xf>
    <xf numFmtId="0" fontId="15" fillId="6" borderId="0" xfId="0" applyFont="1" applyFill="1" applyAlignment="1">
      <alignment horizontal="center" vertical="center" wrapText="1"/>
    </xf>
    <xf numFmtId="0" fontId="15" fillId="6" borderId="10" xfId="0" applyFont="1" applyFill="1" applyBorder="1" applyAlignment="1">
      <alignment horizontal="center" vertical="center" wrapText="1"/>
    </xf>
    <xf numFmtId="0" fontId="15" fillId="6" borderId="14" xfId="0" applyFont="1" applyFill="1" applyBorder="1" applyAlignment="1">
      <alignment horizontal="center" vertical="center" wrapText="1"/>
    </xf>
    <xf numFmtId="0" fontId="15" fillId="6" borderId="11" xfId="0" applyFont="1" applyFill="1" applyBorder="1" applyAlignment="1">
      <alignment horizontal="center" vertical="center" wrapText="1"/>
    </xf>
    <xf numFmtId="0" fontId="15" fillId="6" borderId="9" xfId="0" applyFont="1" applyFill="1" applyBorder="1" applyAlignment="1">
      <alignment horizontal="center" vertical="center" wrapText="1"/>
    </xf>
    <xf numFmtId="0" fontId="14" fillId="6" borderId="4" xfId="0" applyFont="1" applyFill="1" applyBorder="1" applyAlignment="1">
      <alignment horizontal="center"/>
    </xf>
    <xf numFmtId="0" fontId="14" fillId="6" borderId="0" xfId="0" applyFont="1" applyFill="1" applyAlignment="1">
      <alignment horizontal="center"/>
    </xf>
    <xf numFmtId="0" fontId="14" fillId="6" borderId="10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4" fillId="6" borderId="5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vertical="center"/>
    </xf>
    <xf numFmtId="0" fontId="4" fillId="5" borderId="14" xfId="0" applyFont="1" applyFill="1" applyBorder="1" applyAlignment="1">
      <alignment horizontal="left"/>
    </xf>
    <xf numFmtId="0" fontId="4" fillId="5" borderId="11" xfId="0" applyFont="1" applyFill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</cellXfs>
  <cellStyles count="2">
    <cellStyle name="Erklärender Text" xfId="1" builtinId="53"/>
    <cellStyle name="Standard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Luther Rechtsanwaltsgesellschaft mbH" id="{15BA4ADF-63D3-4B9B-80D1-5BECDC8B4248}" userId="Luther Rechtsanwaltsgesellschaft mbH" providerId="None"/>
</personList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K5" dT="2026-01-22T15:29:28.22" personId="{15BA4ADF-63D3-4B9B-80D1-5BECDC8B4248}" id="{938EE2D1-30C6-40C5-A4CF-DACC49CFB61B}">
    <text>Wir haben dieses Leistungsbild auch hier für alle Projektstufen aufgenommen</text>
  </threadedComment>
</ThreadedComment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DCFD0-9174-4ECF-AE53-91486B9D7F80}">
  <dimension ref="A1:G21"/>
  <sheetViews>
    <sheetView zoomScale="85" zoomScaleNormal="85" workbookViewId="0">
      <selection activeCell="J9" sqref="J9"/>
    </sheetView>
  </sheetViews>
  <sheetFormatPr baseColWidth="10" defaultColWidth="10.88671875" defaultRowHeight="13.8" x14ac:dyDescent="0.25"/>
  <cols>
    <col min="1" max="1" width="99.6640625" style="1" bestFit="1" customWidth="1"/>
    <col min="2" max="3" width="22.5546875" style="1" customWidth="1"/>
    <col min="4" max="5" width="26.88671875" style="1" customWidth="1"/>
    <col min="6" max="6" width="29.109375" style="1" customWidth="1"/>
    <col min="7" max="7" width="39.88671875" style="1" customWidth="1"/>
    <col min="8" max="16384" width="10.88671875" style="1"/>
  </cols>
  <sheetData>
    <row r="1" spans="1:7" ht="123.75" customHeight="1" x14ac:dyDescent="0.25">
      <c r="A1" s="139" t="s">
        <v>250</v>
      </c>
      <c r="B1" s="139"/>
      <c r="C1" s="139"/>
      <c r="D1" s="139"/>
      <c r="E1" s="139"/>
      <c r="F1" s="139"/>
      <c r="G1" s="139"/>
    </row>
    <row r="3" spans="1:7" ht="20.100000000000001" customHeight="1" x14ac:dyDescent="0.25">
      <c r="B3" s="3" t="s">
        <v>0</v>
      </c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</row>
    <row r="4" spans="1:7" ht="20.100000000000001" customHeight="1" x14ac:dyDescent="0.25">
      <c r="A4" s="108" t="s">
        <v>158</v>
      </c>
      <c r="B4" s="2">
        <f>'Projektstufe I'!C37</f>
        <v>0</v>
      </c>
      <c r="C4" s="2">
        <f>'Projektstufe II'!C33</f>
        <v>0</v>
      </c>
      <c r="D4" s="2">
        <f>'Projektstufe III'!C36</f>
        <v>0</v>
      </c>
      <c r="E4" s="2">
        <f>'Projektstufe IV'!C34</f>
        <v>0</v>
      </c>
      <c r="F4" s="2">
        <f>'Projektstufe V'!C27</f>
        <v>0</v>
      </c>
      <c r="G4" s="2">
        <f>SUM(B4:F4)</f>
        <v>0</v>
      </c>
    </row>
    <row r="5" spans="1:7" ht="20.100000000000001" customHeight="1" x14ac:dyDescent="0.25">
      <c r="A5" s="108" t="s">
        <v>159</v>
      </c>
      <c r="B5" s="2">
        <f>'Projektstufe I'!H8</f>
        <v>0</v>
      </c>
      <c r="C5" s="2">
        <f>'Projektstufe II'!H8</f>
        <v>0</v>
      </c>
      <c r="D5" s="2">
        <f>'Projektstufe III'!H8</f>
        <v>0</v>
      </c>
      <c r="E5" s="2">
        <f>'Projektstufe IV'!I8</f>
        <v>0</v>
      </c>
      <c r="F5" s="2">
        <f>'Projektstufe V'!H8</f>
        <v>0</v>
      </c>
      <c r="G5" s="2">
        <f>SUM(B5:F5)</f>
        <v>0</v>
      </c>
    </row>
    <row r="6" spans="1:7" ht="21.9" customHeight="1" x14ac:dyDescent="0.25">
      <c r="A6" s="20" t="s">
        <v>6</v>
      </c>
      <c r="B6" s="150" t="s">
        <v>137</v>
      </c>
      <c r="C6" s="151"/>
      <c r="D6" s="151"/>
      <c r="E6" s="151"/>
      <c r="F6" s="151"/>
      <c r="G6" s="152"/>
    </row>
    <row r="7" spans="1:7" ht="19.5" customHeight="1" x14ac:dyDescent="0.25">
      <c r="A7" s="143" t="s">
        <v>202</v>
      </c>
      <c r="B7" s="144"/>
      <c r="C7" s="19"/>
      <c r="D7" s="19"/>
      <c r="E7" s="19"/>
      <c r="F7" s="19"/>
      <c r="G7" s="2">
        <f>'Sonstige Honorarangaben'!E13</f>
        <v>0</v>
      </c>
    </row>
    <row r="8" spans="1:7" ht="19.5" customHeight="1" x14ac:dyDescent="0.25">
      <c r="A8" s="102" t="s">
        <v>249</v>
      </c>
      <c r="B8" s="103"/>
      <c r="C8" s="19"/>
      <c r="D8" s="19"/>
      <c r="E8" s="19"/>
      <c r="F8" s="19"/>
      <c r="G8" s="2">
        <f>'Sonstige Honorarangaben'!E27</f>
        <v>0</v>
      </c>
    </row>
    <row r="9" spans="1:7" ht="21.9" customHeight="1" x14ac:dyDescent="0.25">
      <c r="A9" s="143" t="s">
        <v>7</v>
      </c>
      <c r="B9" s="144"/>
      <c r="C9" s="144"/>
      <c r="D9" s="144"/>
      <c r="E9" s="144"/>
      <c r="F9" s="149"/>
      <c r="G9" s="2">
        <f>'Sonstige Honorarangaben'!E17</f>
        <v>0</v>
      </c>
    </row>
    <row r="10" spans="1:7" ht="20.100000000000001" customHeight="1" x14ac:dyDescent="0.25">
      <c r="A10" s="3" t="s">
        <v>245</v>
      </c>
      <c r="B10" s="4">
        <f>SUM(B4:B6)</f>
        <v>0</v>
      </c>
      <c r="C10" s="4">
        <f>SUM(C4:C6)</f>
        <v>0</v>
      </c>
      <c r="D10" s="4">
        <f>SUM(D4:D6)</f>
        <v>0</v>
      </c>
      <c r="E10" s="4">
        <f>SUM(E4:E6)</f>
        <v>0</v>
      </c>
      <c r="F10" s="4">
        <f>SUM(F4:F6)</f>
        <v>0</v>
      </c>
      <c r="G10" s="4">
        <f>G4+G5+G7+G8+G9</f>
        <v>0</v>
      </c>
    </row>
    <row r="11" spans="1:7" ht="20.100000000000001" customHeight="1" x14ac:dyDescent="0.25">
      <c r="A11" s="5" t="s">
        <v>8</v>
      </c>
      <c r="B11" s="2">
        <f>B10*0.19</f>
        <v>0</v>
      </c>
      <c r="C11" s="2">
        <f t="shared" ref="C11:F11" si="0">C10*0.19</f>
        <v>0</v>
      </c>
      <c r="D11" s="2">
        <f t="shared" si="0"/>
        <v>0</v>
      </c>
      <c r="E11" s="2">
        <f t="shared" si="0"/>
        <v>0</v>
      </c>
      <c r="F11" s="2">
        <f t="shared" si="0"/>
        <v>0</v>
      </c>
      <c r="G11" s="4">
        <f>G10*0.19</f>
        <v>0</v>
      </c>
    </row>
    <row r="12" spans="1:7" ht="20.100000000000001" customHeight="1" x14ac:dyDescent="0.25">
      <c r="A12" s="3" t="s">
        <v>246</v>
      </c>
      <c r="B12" s="4">
        <f>B10*1.19</f>
        <v>0</v>
      </c>
      <c r="C12" s="4">
        <f t="shared" ref="C12:F12" si="1">C10*1.19</f>
        <v>0</v>
      </c>
      <c r="D12" s="4">
        <f t="shared" si="1"/>
        <v>0</v>
      </c>
      <c r="E12" s="4">
        <f t="shared" si="1"/>
        <v>0</v>
      </c>
      <c r="F12" s="4">
        <f t="shared" si="1"/>
        <v>0</v>
      </c>
      <c r="G12" s="4">
        <f>G10*1.19</f>
        <v>0</v>
      </c>
    </row>
    <row r="14" spans="1:7" ht="19.5" customHeight="1" x14ac:dyDescent="0.25">
      <c r="D14" s="145"/>
      <c r="E14" s="145"/>
      <c r="F14" s="145"/>
    </row>
    <row r="15" spans="1:7" ht="20.100000000000001" customHeight="1" x14ac:dyDescent="0.25">
      <c r="B15" s="6"/>
      <c r="D15" s="140" t="s">
        <v>247</v>
      </c>
      <c r="E15" s="141"/>
      <c r="F15" s="142"/>
      <c r="G15" s="23"/>
    </row>
    <row r="16" spans="1:7" ht="20.100000000000001" customHeight="1" x14ac:dyDescent="0.25">
      <c r="B16" s="6"/>
      <c r="D16" s="17"/>
      <c r="E16" s="17"/>
      <c r="F16" s="21"/>
    </row>
    <row r="17" spans="2:7" ht="24.9" customHeight="1" x14ac:dyDescent="0.25">
      <c r="G17" s="22"/>
    </row>
    <row r="19" spans="2:7" ht="82.5" customHeight="1" x14ac:dyDescent="0.25">
      <c r="B19" s="146" t="s">
        <v>9</v>
      </c>
      <c r="C19" s="147"/>
      <c r="D19" s="147"/>
      <c r="E19" s="148"/>
    </row>
    <row r="20" spans="2:7" ht="54.9" customHeight="1" x14ac:dyDescent="0.3">
      <c r="G20" s="7"/>
    </row>
    <row r="21" spans="2:7" ht="14.4" x14ac:dyDescent="0.25">
      <c r="D21" s="24"/>
      <c r="E21" s="24"/>
      <c r="F21" s="24"/>
    </row>
  </sheetData>
  <sheetProtection algorithmName="SHA-512" hashValue="imbKNlqIWyZItIGmDfVEjgAknUVCHuN3Tiu4+sH/z2D1oADFOf2S7mjvbV9GBiHSkxE/AQd9ogQT1SHjCx3mHA==" saltValue="ZR2unaGgBwuXG2l39rf3IQ==" spinCount="100000" sheet="1" selectLockedCells="1"/>
  <mergeCells count="7">
    <mergeCell ref="A1:G1"/>
    <mergeCell ref="D15:F15"/>
    <mergeCell ref="A7:B7"/>
    <mergeCell ref="D14:F14"/>
    <mergeCell ref="B19:E19"/>
    <mergeCell ref="A9:F9"/>
    <mergeCell ref="B6:G6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149330-F4FC-4B6B-8D59-622FBB6D0339}">
  <dimension ref="A1:AF63"/>
  <sheetViews>
    <sheetView zoomScale="55" zoomScaleNormal="55" workbookViewId="0">
      <selection activeCell="C9" sqref="C9"/>
    </sheetView>
  </sheetViews>
  <sheetFormatPr baseColWidth="10" defaultColWidth="9.109375" defaultRowHeight="14.4" x14ac:dyDescent="0.3"/>
  <cols>
    <col min="1" max="1" width="12.109375" customWidth="1"/>
    <col min="2" max="2" width="84.6640625" customWidth="1"/>
    <col min="3" max="3" width="23.33203125" customWidth="1"/>
    <col min="4" max="5" width="11" customWidth="1"/>
    <col min="6" max="6" width="14" customWidth="1"/>
    <col min="7" max="7" width="86.44140625" customWidth="1"/>
    <col min="8" max="8" width="15.6640625" customWidth="1"/>
    <col min="9" max="9" width="10.5546875" customWidth="1"/>
    <col min="10" max="10" width="6.33203125" customWidth="1"/>
    <col min="11" max="11" width="6.44140625" customWidth="1"/>
    <col min="12" max="12" width="82.109375" customWidth="1"/>
    <col min="13" max="13" width="20.44140625" customWidth="1"/>
    <col min="15" max="15" width="8" customWidth="1"/>
    <col min="16" max="16" width="55.109375" customWidth="1"/>
    <col min="17" max="17" width="19.109375" customWidth="1"/>
    <col min="18" max="18" width="7.44140625" customWidth="1"/>
    <col min="19" max="19" width="1" customWidth="1"/>
    <col min="20" max="20" width="9.109375" hidden="1" customWidth="1"/>
    <col min="21" max="21" width="10.5546875" customWidth="1"/>
    <col min="22" max="22" width="64.5546875" customWidth="1"/>
    <col min="23" max="23" width="15.5546875" customWidth="1"/>
    <col min="24" max="24" width="6.5546875" customWidth="1"/>
    <col min="25" max="25" width="8.88671875" customWidth="1"/>
    <col min="26" max="26" width="13" customWidth="1"/>
    <col min="27" max="27" width="17.33203125" customWidth="1"/>
  </cols>
  <sheetData>
    <row r="1" spans="1:32" ht="20.399999999999999" customHeight="1" x14ac:dyDescent="0.3">
      <c r="A1" s="181" t="s">
        <v>10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181"/>
      <c r="S1" s="181"/>
      <c r="T1" s="181"/>
      <c r="U1" s="181"/>
      <c r="V1" s="181"/>
      <c r="W1" s="181"/>
      <c r="X1" s="181"/>
      <c r="Y1" s="181"/>
      <c r="Z1" s="181"/>
      <c r="AA1" s="181"/>
      <c r="AB1" s="181"/>
      <c r="AC1" s="181"/>
      <c r="AD1" s="181"/>
      <c r="AE1" s="181"/>
      <c r="AF1" s="181"/>
    </row>
    <row r="2" spans="1:32" x14ac:dyDescent="0.3">
      <c r="A2" s="182"/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  <c r="R2" s="182"/>
      <c r="S2" s="182"/>
      <c r="T2" s="182"/>
      <c r="U2" s="182"/>
      <c r="V2" s="182"/>
      <c r="W2" s="182"/>
      <c r="X2" s="182"/>
      <c r="Y2" s="182"/>
      <c r="Z2" s="182"/>
      <c r="AA2" s="182"/>
      <c r="AB2" s="182"/>
      <c r="AC2" s="182"/>
      <c r="AD2" s="182"/>
      <c r="AE2" s="182"/>
      <c r="AF2" s="182"/>
    </row>
    <row r="3" spans="1:32" x14ac:dyDescent="0.3">
      <c r="A3" s="182"/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  <c r="Q3" s="182"/>
      <c r="R3" s="182"/>
      <c r="S3" s="182"/>
      <c r="T3" s="182"/>
      <c r="U3" s="182"/>
      <c r="V3" s="182"/>
      <c r="W3" s="182"/>
      <c r="X3" s="182"/>
      <c r="Y3" s="182"/>
      <c r="Z3" s="182"/>
      <c r="AA3" s="182"/>
      <c r="AB3" s="182"/>
      <c r="AC3" s="182"/>
      <c r="AD3" s="182"/>
      <c r="AE3" s="182"/>
      <c r="AF3" s="182"/>
    </row>
    <row r="4" spans="1:32" ht="13.5" customHeight="1" x14ac:dyDescent="0.3">
      <c r="A4" s="183"/>
      <c r="B4" s="183"/>
      <c r="C4" s="183"/>
      <c r="D4" s="182"/>
      <c r="E4" s="182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83"/>
      <c r="S4" s="183"/>
      <c r="T4" s="183"/>
      <c r="U4" s="183"/>
      <c r="V4" s="183"/>
      <c r="W4" s="183"/>
      <c r="X4" s="183"/>
      <c r="Y4" s="183"/>
      <c r="Z4" s="183"/>
      <c r="AA4" s="183"/>
      <c r="AB4" s="183"/>
      <c r="AC4" s="183"/>
      <c r="AD4" s="183"/>
      <c r="AE4" s="183"/>
      <c r="AF4" s="183"/>
    </row>
    <row r="5" spans="1:32" ht="46.5" customHeight="1" x14ac:dyDescent="0.3">
      <c r="A5" s="161" t="s">
        <v>160</v>
      </c>
      <c r="B5" s="162"/>
      <c r="C5" s="163"/>
      <c r="D5" s="69"/>
      <c r="E5" s="61"/>
      <c r="F5" s="161" t="s">
        <v>197</v>
      </c>
      <c r="G5" s="162"/>
      <c r="H5" s="163"/>
      <c r="I5" s="60"/>
      <c r="J5" s="61"/>
      <c r="K5" s="158" t="s">
        <v>198</v>
      </c>
      <c r="L5" s="159"/>
      <c r="M5" s="160"/>
      <c r="N5" s="74"/>
    </row>
    <row r="6" spans="1:32" ht="39.9" customHeight="1" x14ac:dyDescent="0.3">
      <c r="A6" s="161" t="s">
        <v>162</v>
      </c>
      <c r="B6" s="162"/>
      <c r="C6" s="163"/>
      <c r="D6" s="54"/>
      <c r="E6" s="55"/>
      <c r="F6" s="161" t="s">
        <v>162</v>
      </c>
      <c r="G6" s="162"/>
      <c r="H6" s="163"/>
      <c r="I6" s="54"/>
      <c r="J6" s="55"/>
      <c r="K6" s="161" t="s">
        <v>243</v>
      </c>
      <c r="L6" s="162"/>
      <c r="M6" s="163"/>
      <c r="N6" s="74"/>
    </row>
    <row r="7" spans="1:32" ht="59.25" customHeight="1" x14ac:dyDescent="0.3">
      <c r="A7" s="164"/>
      <c r="B7" s="165"/>
      <c r="C7" s="8" t="s">
        <v>12</v>
      </c>
      <c r="D7" s="54"/>
      <c r="E7" s="54"/>
      <c r="F7" s="156"/>
      <c r="G7" s="156"/>
      <c r="H7" s="8" t="s">
        <v>12</v>
      </c>
      <c r="I7" s="54"/>
      <c r="J7" s="55"/>
      <c r="K7" s="164"/>
      <c r="L7" s="165"/>
      <c r="M7" s="39"/>
      <c r="N7" s="84"/>
    </row>
    <row r="8" spans="1:32" ht="48" customHeight="1" x14ac:dyDescent="0.3">
      <c r="A8" s="9" t="s">
        <v>13</v>
      </c>
      <c r="B8" s="10" t="s">
        <v>203</v>
      </c>
      <c r="C8" s="15"/>
      <c r="D8" s="54"/>
      <c r="E8" s="55"/>
      <c r="F8" s="9" t="s">
        <v>13</v>
      </c>
      <c r="G8" s="10" t="s">
        <v>242</v>
      </c>
      <c r="H8" s="138"/>
      <c r="I8" s="54"/>
      <c r="J8" s="55"/>
      <c r="K8" s="9" t="s">
        <v>13</v>
      </c>
      <c r="L8" s="10" t="s">
        <v>14</v>
      </c>
      <c r="M8" s="40" t="s">
        <v>150</v>
      </c>
      <c r="N8" s="73"/>
    </row>
    <row r="9" spans="1:32" ht="71.25" customHeight="1" x14ac:dyDescent="0.3">
      <c r="A9" s="9" t="s">
        <v>15</v>
      </c>
      <c r="B9" s="10" t="s">
        <v>161</v>
      </c>
      <c r="C9" s="15"/>
      <c r="D9" s="54"/>
      <c r="E9" s="55"/>
      <c r="F9" s="9" t="s">
        <v>15</v>
      </c>
      <c r="G9" s="10" t="s">
        <v>195</v>
      </c>
      <c r="H9" s="40" t="s">
        <v>150</v>
      </c>
      <c r="I9" s="54"/>
      <c r="J9" s="55"/>
      <c r="K9" s="9" t="s">
        <v>15</v>
      </c>
      <c r="L9" s="10" t="s">
        <v>16</v>
      </c>
      <c r="M9" s="40" t="s">
        <v>150</v>
      </c>
      <c r="N9" s="73"/>
    </row>
    <row r="10" spans="1:32" ht="39.9" customHeight="1" x14ac:dyDescent="0.3">
      <c r="A10" s="9" t="s">
        <v>17</v>
      </c>
      <c r="B10" s="10" t="s">
        <v>163</v>
      </c>
      <c r="C10" s="15"/>
      <c r="D10" s="54"/>
      <c r="E10" s="55"/>
      <c r="F10" s="184"/>
      <c r="G10" s="185"/>
      <c r="H10" s="186"/>
      <c r="I10" s="54"/>
      <c r="J10" s="55"/>
      <c r="K10" s="166"/>
      <c r="L10" s="167"/>
      <c r="M10" s="168"/>
      <c r="N10" s="66"/>
    </row>
    <row r="11" spans="1:32" ht="39.9" customHeight="1" x14ac:dyDescent="0.3">
      <c r="A11" s="9" t="s">
        <v>18</v>
      </c>
      <c r="B11" s="10" t="s">
        <v>164</v>
      </c>
      <c r="C11" s="15"/>
      <c r="D11" s="54"/>
      <c r="E11" s="55"/>
      <c r="F11" s="53"/>
      <c r="H11" s="55"/>
      <c r="I11" s="54"/>
      <c r="J11" s="55"/>
      <c r="K11" s="169"/>
      <c r="L11" s="170"/>
      <c r="M11" s="171"/>
      <c r="N11" s="66"/>
    </row>
    <row r="12" spans="1:32" ht="60" customHeight="1" x14ac:dyDescent="0.3">
      <c r="A12" s="9" t="s">
        <v>19</v>
      </c>
      <c r="B12" s="10" t="s">
        <v>165</v>
      </c>
      <c r="C12" s="15"/>
      <c r="D12" s="54"/>
      <c r="E12" s="55"/>
      <c r="F12" s="153"/>
      <c r="G12" s="154"/>
      <c r="H12" s="155"/>
      <c r="I12" s="54"/>
      <c r="J12" s="55"/>
      <c r="K12" s="169"/>
      <c r="L12" s="170"/>
      <c r="M12" s="171"/>
      <c r="N12" s="66"/>
    </row>
    <row r="13" spans="1:32" ht="60" customHeight="1" x14ac:dyDescent="0.3">
      <c r="A13" s="9" t="s">
        <v>20</v>
      </c>
      <c r="B13" s="10" t="s">
        <v>166</v>
      </c>
      <c r="C13" s="15"/>
      <c r="D13" s="54"/>
      <c r="E13" s="55"/>
      <c r="F13" s="153"/>
      <c r="G13" s="154"/>
      <c r="H13" s="155"/>
      <c r="I13" s="54"/>
      <c r="J13" s="55"/>
      <c r="K13" s="169"/>
      <c r="L13" s="170"/>
      <c r="M13" s="171"/>
      <c r="N13" s="66"/>
    </row>
    <row r="14" spans="1:32" ht="60" customHeight="1" x14ac:dyDescent="0.3">
      <c r="A14" s="9" t="s">
        <v>21</v>
      </c>
      <c r="B14" s="10" t="s">
        <v>22</v>
      </c>
      <c r="C14" s="15"/>
      <c r="D14" s="54"/>
      <c r="E14" s="55"/>
      <c r="F14" s="153"/>
      <c r="G14" s="154"/>
      <c r="H14" s="155"/>
      <c r="I14" s="54"/>
      <c r="J14" s="55"/>
      <c r="K14" s="169"/>
      <c r="L14" s="170"/>
      <c r="M14" s="171"/>
      <c r="N14" s="66"/>
    </row>
    <row r="15" spans="1:32" ht="39.9" customHeight="1" x14ac:dyDescent="0.3">
      <c r="A15" s="9" t="s">
        <v>23</v>
      </c>
      <c r="B15" s="10" t="s">
        <v>167</v>
      </c>
      <c r="C15" s="15"/>
      <c r="D15" s="54"/>
      <c r="E15" s="55"/>
      <c r="F15" s="153"/>
      <c r="G15" s="154"/>
      <c r="H15" s="155"/>
      <c r="I15" s="54"/>
      <c r="J15" s="55"/>
      <c r="K15" s="169"/>
      <c r="L15" s="170"/>
      <c r="M15" s="171"/>
      <c r="N15" s="66"/>
    </row>
    <row r="16" spans="1:32" ht="39.9" customHeight="1" x14ac:dyDescent="0.3">
      <c r="A16" s="161" t="s">
        <v>169</v>
      </c>
      <c r="B16" s="162"/>
      <c r="C16" s="163"/>
      <c r="D16" s="54"/>
      <c r="E16" s="55"/>
      <c r="F16" s="153"/>
      <c r="G16" s="154"/>
      <c r="H16" s="155"/>
      <c r="I16" s="54"/>
      <c r="J16" s="55"/>
      <c r="K16" s="169"/>
      <c r="L16" s="170"/>
      <c r="M16" s="171"/>
      <c r="N16" s="66"/>
    </row>
    <row r="17" spans="1:14" ht="39.9" customHeight="1" x14ac:dyDescent="0.3">
      <c r="A17" s="9" t="s">
        <v>24</v>
      </c>
      <c r="B17" s="10" t="s">
        <v>170</v>
      </c>
      <c r="C17" s="15"/>
      <c r="D17" s="54"/>
      <c r="E17" s="55"/>
      <c r="F17" s="153"/>
      <c r="G17" s="154"/>
      <c r="H17" s="155"/>
      <c r="I17" s="54"/>
      <c r="J17" s="55"/>
      <c r="K17" s="169"/>
      <c r="L17" s="170"/>
      <c r="M17" s="171"/>
      <c r="N17" s="66"/>
    </row>
    <row r="18" spans="1:14" ht="39.9" customHeight="1" x14ac:dyDescent="0.3">
      <c r="A18" s="9" t="s">
        <v>25</v>
      </c>
      <c r="B18" s="10" t="s">
        <v>171</v>
      </c>
      <c r="C18" s="15"/>
      <c r="D18" s="54"/>
      <c r="E18" s="55"/>
      <c r="F18" s="153"/>
      <c r="G18" s="154"/>
      <c r="H18" s="155"/>
      <c r="I18" s="54"/>
      <c r="J18" s="55"/>
      <c r="K18" s="169"/>
      <c r="L18" s="170"/>
      <c r="M18" s="171"/>
      <c r="N18" s="66"/>
    </row>
    <row r="19" spans="1:14" ht="39.9" customHeight="1" x14ac:dyDescent="0.3">
      <c r="A19" s="9" t="s">
        <v>26</v>
      </c>
      <c r="B19" s="10" t="s">
        <v>27</v>
      </c>
      <c r="C19" s="15"/>
      <c r="D19" s="54"/>
      <c r="E19" s="54"/>
      <c r="F19" s="153"/>
      <c r="G19" s="154"/>
      <c r="H19" s="155"/>
      <c r="I19" s="54"/>
      <c r="J19" s="55"/>
      <c r="K19" s="169"/>
      <c r="L19" s="170"/>
      <c r="M19" s="171"/>
      <c r="N19" s="66"/>
    </row>
    <row r="20" spans="1:14" ht="45.75" customHeight="1" x14ac:dyDescent="0.3">
      <c r="A20" s="161" t="s">
        <v>204</v>
      </c>
      <c r="B20" s="162"/>
      <c r="C20" s="163"/>
      <c r="D20" s="54"/>
      <c r="E20" s="55"/>
      <c r="F20" s="48"/>
      <c r="G20" s="52"/>
      <c r="H20" s="64"/>
      <c r="I20" s="54"/>
      <c r="J20" s="55"/>
      <c r="K20" s="161" t="s">
        <v>175</v>
      </c>
      <c r="L20" s="162"/>
      <c r="M20" s="163"/>
      <c r="N20" s="74"/>
    </row>
    <row r="21" spans="1:14" ht="39.9" customHeight="1" x14ac:dyDescent="0.3">
      <c r="A21" s="9" t="s">
        <v>28</v>
      </c>
      <c r="B21" s="10" t="s">
        <v>177</v>
      </c>
      <c r="C21" s="15"/>
      <c r="D21" s="54"/>
      <c r="E21" s="55"/>
      <c r="F21" s="48"/>
      <c r="G21" s="52"/>
      <c r="H21" s="64"/>
      <c r="I21" s="54"/>
      <c r="J21" s="55"/>
      <c r="K21" s="175"/>
      <c r="L21" s="176"/>
      <c r="M21" s="177"/>
      <c r="N21" s="93"/>
    </row>
    <row r="22" spans="1:14" ht="60" customHeight="1" x14ac:dyDescent="0.3">
      <c r="A22" s="9" t="s">
        <v>29</v>
      </c>
      <c r="B22" s="10" t="s">
        <v>206</v>
      </c>
      <c r="C22" s="15"/>
      <c r="D22" s="54"/>
      <c r="E22" s="55"/>
      <c r="F22" s="48"/>
      <c r="G22" s="52"/>
      <c r="H22" s="64"/>
      <c r="I22" s="54"/>
      <c r="J22" s="55"/>
      <c r="K22" s="9" t="s">
        <v>29</v>
      </c>
      <c r="L22" s="10" t="s">
        <v>30</v>
      </c>
      <c r="M22" s="40" t="s">
        <v>150</v>
      </c>
      <c r="N22" s="73"/>
    </row>
    <row r="23" spans="1:14" ht="39.9" customHeight="1" x14ac:dyDescent="0.3">
      <c r="A23" s="9" t="s">
        <v>31</v>
      </c>
      <c r="B23" s="10" t="s">
        <v>178</v>
      </c>
      <c r="C23" s="15"/>
      <c r="D23" s="54"/>
      <c r="E23" s="55"/>
      <c r="F23" s="48"/>
      <c r="G23" s="52"/>
      <c r="H23" s="64"/>
      <c r="I23" s="54"/>
      <c r="J23" s="55"/>
      <c r="K23" s="166"/>
      <c r="L23" s="167"/>
      <c r="M23" s="168"/>
      <c r="N23" s="66"/>
    </row>
    <row r="24" spans="1:14" ht="39.9" customHeight="1" x14ac:dyDescent="0.3">
      <c r="A24" s="9" t="s">
        <v>32</v>
      </c>
      <c r="B24" s="10" t="s">
        <v>58</v>
      </c>
      <c r="C24" s="15"/>
      <c r="D24" s="54"/>
      <c r="E24" s="55"/>
      <c r="F24" s="48"/>
      <c r="G24" s="52"/>
      <c r="H24" s="64"/>
      <c r="I24" s="54"/>
      <c r="J24" s="55"/>
      <c r="K24" s="169"/>
      <c r="L24" s="170"/>
      <c r="M24" s="171"/>
      <c r="N24" s="66"/>
    </row>
    <row r="25" spans="1:14" ht="45" customHeight="1" x14ac:dyDescent="0.3">
      <c r="A25" s="9" t="s">
        <v>176</v>
      </c>
      <c r="B25" s="10" t="s">
        <v>205</v>
      </c>
      <c r="C25" s="15"/>
      <c r="D25" s="54"/>
      <c r="E25" s="55"/>
      <c r="F25" s="48"/>
      <c r="G25" s="52"/>
      <c r="H25" s="64"/>
      <c r="I25" s="54"/>
      <c r="J25" s="55"/>
      <c r="K25" s="169"/>
      <c r="L25" s="170"/>
      <c r="M25" s="171"/>
      <c r="N25" s="66"/>
    </row>
    <row r="26" spans="1:14" ht="39.9" customHeight="1" x14ac:dyDescent="0.3">
      <c r="A26" s="161" t="s">
        <v>181</v>
      </c>
      <c r="B26" s="162"/>
      <c r="C26" s="163"/>
      <c r="D26" s="54"/>
      <c r="E26" s="55"/>
      <c r="F26" s="48"/>
      <c r="G26" s="52"/>
      <c r="H26" s="64"/>
      <c r="I26" s="54"/>
      <c r="J26" s="55"/>
      <c r="K26" s="169"/>
      <c r="L26" s="170"/>
      <c r="M26" s="171"/>
      <c r="N26" s="66"/>
    </row>
    <row r="27" spans="1:14" ht="39.9" customHeight="1" x14ac:dyDescent="0.3">
      <c r="A27" s="9" t="s">
        <v>33</v>
      </c>
      <c r="B27" s="10" t="s">
        <v>182</v>
      </c>
      <c r="C27" s="15"/>
      <c r="D27" s="54"/>
      <c r="E27" s="55"/>
      <c r="F27" s="48"/>
      <c r="G27" s="52"/>
      <c r="H27" s="64"/>
      <c r="I27" s="54"/>
      <c r="J27" s="55"/>
      <c r="K27" s="169"/>
      <c r="L27" s="170"/>
      <c r="M27" s="171"/>
      <c r="N27" s="66"/>
    </row>
    <row r="28" spans="1:14" ht="39.9" customHeight="1" x14ac:dyDescent="0.3">
      <c r="A28" s="9" t="s">
        <v>34</v>
      </c>
      <c r="B28" s="10" t="s">
        <v>207</v>
      </c>
      <c r="C28" s="15"/>
      <c r="D28" s="54"/>
      <c r="E28" s="55"/>
      <c r="F28" s="48"/>
      <c r="G28" s="52"/>
      <c r="H28" s="64"/>
      <c r="I28" s="54"/>
      <c r="J28" s="55"/>
      <c r="K28" s="169"/>
      <c r="L28" s="170"/>
      <c r="M28" s="171"/>
      <c r="N28" s="66"/>
    </row>
    <row r="29" spans="1:14" ht="39.9" customHeight="1" x14ac:dyDescent="0.3">
      <c r="A29" s="9" t="s">
        <v>35</v>
      </c>
      <c r="B29" s="10" t="s">
        <v>113</v>
      </c>
      <c r="C29" s="15"/>
      <c r="D29" s="54"/>
      <c r="E29" s="55"/>
      <c r="F29" s="48"/>
      <c r="G29" s="52"/>
      <c r="H29" s="64"/>
      <c r="I29" s="54"/>
      <c r="J29" s="55"/>
      <c r="K29" s="169"/>
      <c r="L29" s="170"/>
      <c r="M29" s="171"/>
      <c r="N29" s="66"/>
    </row>
    <row r="30" spans="1:14" ht="39.9" customHeight="1" x14ac:dyDescent="0.3">
      <c r="A30" s="161" t="s">
        <v>189</v>
      </c>
      <c r="B30" s="162"/>
      <c r="C30" s="163"/>
      <c r="D30" s="54"/>
      <c r="E30" s="55"/>
      <c r="F30" s="48"/>
      <c r="G30" s="52"/>
      <c r="H30" s="64"/>
      <c r="I30" s="54"/>
      <c r="J30" s="55"/>
      <c r="K30" s="169"/>
      <c r="L30" s="170"/>
      <c r="M30" s="171"/>
      <c r="N30" s="66"/>
    </row>
    <row r="31" spans="1:14" ht="39.9" customHeight="1" x14ac:dyDescent="0.3">
      <c r="A31" s="9" t="s">
        <v>36</v>
      </c>
      <c r="B31" s="10" t="s">
        <v>183</v>
      </c>
      <c r="C31" s="15"/>
      <c r="D31" s="54"/>
      <c r="E31" s="55"/>
      <c r="F31" s="48"/>
      <c r="G31" s="52"/>
      <c r="H31" s="64"/>
      <c r="I31" s="54"/>
      <c r="J31" s="55"/>
      <c r="K31" s="169"/>
      <c r="L31" s="170"/>
      <c r="M31" s="171"/>
      <c r="N31" s="66"/>
    </row>
    <row r="32" spans="1:14" ht="39.9" customHeight="1" x14ac:dyDescent="0.3">
      <c r="A32" s="9" t="s">
        <v>37</v>
      </c>
      <c r="B32" s="10" t="s">
        <v>208</v>
      </c>
      <c r="C32" s="15"/>
      <c r="D32" s="54"/>
      <c r="E32" s="55"/>
      <c r="F32" s="48"/>
      <c r="G32" s="52"/>
      <c r="H32" s="64"/>
      <c r="I32" s="54"/>
      <c r="J32" s="55"/>
      <c r="K32" s="169"/>
      <c r="L32" s="170"/>
      <c r="M32" s="171"/>
      <c r="N32" s="66"/>
    </row>
    <row r="33" spans="1:17" ht="39.9" customHeight="1" x14ac:dyDescent="0.3">
      <c r="A33" s="9" t="s">
        <v>38</v>
      </c>
      <c r="B33" s="10" t="s">
        <v>209</v>
      </c>
      <c r="C33" s="15"/>
      <c r="D33" s="54"/>
      <c r="E33" s="55"/>
      <c r="F33" s="48"/>
      <c r="G33" s="52"/>
      <c r="H33" s="64"/>
      <c r="I33" s="54"/>
      <c r="J33" s="55"/>
      <c r="K33" s="169"/>
      <c r="L33" s="170"/>
      <c r="M33" s="171"/>
      <c r="N33" s="66"/>
    </row>
    <row r="34" spans="1:17" ht="39.9" customHeight="1" x14ac:dyDescent="0.3">
      <c r="A34" s="9" t="s">
        <v>39</v>
      </c>
      <c r="B34" s="10" t="s">
        <v>184</v>
      </c>
      <c r="C34" s="15"/>
      <c r="D34" s="54"/>
      <c r="E34" s="55"/>
      <c r="F34" s="48"/>
      <c r="G34" s="52"/>
      <c r="H34" s="64"/>
      <c r="I34" s="54"/>
      <c r="J34" s="55"/>
      <c r="K34" s="169"/>
      <c r="L34" s="170"/>
      <c r="M34" s="171"/>
      <c r="N34" s="66"/>
    </row>
    <row r="35" spans="1:17" ht="39.9" customHeight="1" x14ac:dyDescent="0.3">
      <c r="A35" s="9" t="s">
        <v>40</v>
      </c>
      <c r="B35" s="10" t="s">
        <v>185</v>
      </c>
      <c r="C35" s="15"/>
      <c r="D35" s="54"/>
      <c r="E35" s="55"/>
      <c r="F35" s="48"/>
      <c r="G35" s="71"/>
      <c r="H35" s="72"/>
      <c r="I35" s="54"/>
      <c r="J35" s="55"/>
      <c r="K35" s="169"/>
      <c r="L35" s="170"/>
      <c r="M35" s="171"/>
      <c r="N35" s="66"/>
    </row>
    <row r="36" spans="1:17" ht="39.9" customHeight="1" x14ac:dyDescent="0.3">
      <c r="A36" s="9" t="s">
        <v>41</v>
      </c>
      <c r="B36" s="10" t="s">
        <v>210</v>
      </c>
      <c r="C36" s="15"/>
      <c r="D36" s="54"/>
      <c r="E36" s="54"/>
      <c r="F36" s="137"/>
      <c r="I36" s="54"/>
      <c r="J36" s="55"/>
      <c r="K36" s="169"/>
      <c r="L36" s="170"/>
      <c r="M36" s="171"/>
      <c r="N36" s="66"/>
    </row>
    <row r="37" spans="1:17" ht="39.9" customHeight="1" x14ac:dyDescent="0.3">
      <c r="A37" s="161" t="s">
        <v>42</v>
      </c>
      <c r="B37" s="163"/>
      <c r="C37" s="12">
        <f>SUM(C8:C15,C17:C19,C21:C25,C27:C29,C31:C36)</f>
        <v>0</v>
      </c>
      <c r="D37" s="54"/>
      <c r="E37" s="54"/>
      <c r="F37" s="22"/>
      <c r="G37" s="22"/>
      <c r="H37" s="110"/>
      <c r="I37" s="54"/>
      <c r="J37" s="55"/>
      <c r="K37" s="169"/>
      <c r="L37" s="170"/>
      <c r="M37" s="171"/>
      <c r="N37" s="66"/>
    </row>
    <row r="38" spans="1:17" ht="39.9" customHeight="1" x14ac:dyDescent="0.3">
      <c r="A38" s="1"/>
      <c r="B38" s="1"/>
      <c r="C38" s="101"/>
      <c r="D38" s="54"/>
      <c r="E38" s="54"/>
      <c r="H38" s="11"/>
      <c r="I38" s="54"/>
      <c r="J38" s="54"/>
      <c r="K38" s="172"/>
      <c r="L38" s="173"/>
      <c r="M38" s="174"/>
      <c r="N38" s="93"/>
    </row>
    <row r="39" spans="1:17" ht="39.9" customHeight="1" x14ac:dyDescent="0.3">
      <c r="A39" s="178" t="s">
        <v>151</v>
      </c>
      <c r="B39" s="179"/>
      <c r="C39" s="180"/>
      <c r="D39" s="54"/>
      <c r="E39" s="54"/>
      <c r="H39" s="11"/>
      <c r="K39" s="54"/>
      <c r="L39" s="54"/>
      <c r="M39" s="54"/>
      <c r="N39" s="157"/>
      <c r="O39" s="157"/>
      <c r="P39" s="85"/>
      <c r="Q39" s="85"/>
    </row>
    <row r="40" spans="1:17" ht="39.9" customHeight="1" x14ac:dyDescent="0.3">
      <c r="A40" s="41"/>
      <c r="B40" s="42" t="s">
        <v>152</v>
      </c>
      <c r="C40" s="45"/>
      <c r="D40" s="54"/>
      <c r="E40" s="54"/>
      <c r="H40" s="11"/>
      <c r="I40" s="110"/>
      <c r="J40" s="11"/>
    </row>
    <row r="41" spans="1:17" ht="39.9" customHeight="1" x14ac:dyDescent="0.3">
      <c r="A41" s="41"/>
      <c r="B41" s="42" t="s">
        <v>153</v>
      </c>
      <c r="C41" s="45"/>
      <c r="D41" s="54"/>
      <c r="E41" s="54"/>
      <c r="H41" s="11"/>
      <c r="I41" s="11"/>
      <c r="J41" s="11"/>
    </row>
    <row r="42" spans="1:17" ht="39.9" customHeight="1" x14ac:dyDescent="0.3">
      <c r="A42" s="41"/>
      <c r="B42" s="42" t="s">
        <v>154</v>
      </c>
      <c r="C42" s="45"/>
      <c r="D42" s="54"/>
      <c r="E42" s="54"/>
      <c r="I42" s="11"/>
      <c r="J42" s="11"/>
    </row>
    <row r="43" spans="1:17" ht="39.9" customHeight="1" x14ac:dyDescent="0.3">
      <c r="A43" s="41"/>
      <c r="B43" s="42" t="s">
        <v>155</v>
      </c>
      <c r="C43" s="45"/>
      <c r="D43" s="54"/>
      <c r="E43" s="54"/>
      <c r="I43" s="11"/>
      <c r="J43" s="11"/>
    </row>
    <row r="44" spans="1:17" ht="39.9" customHeight="1" x14ac:dyDescent="0.3">
      <c r="A44" s="41"/>
      <c r="B44" s="43" t="s">
        <v>156</v>
      </c>
      <c r="C44" s="44"/>
      <c r="D44" s="54"/>
      <c r="E44" s="54"/>
      <c r="I44" s="11"/>
      <c r="J44" s="11"/>
    </row>
    <row r="45" spans="1:17" ht="39.9" customHeight="1" x14ac:dyDescent="0.3">
      <c r="A45" s="41"/>
      <c r="B45" s="43" t="s">
        <v>157</v>
      </c>
      <c r="C45" s="44"/>
      <c r="D45" s="54"/>
      <c r="E45" s="54"/>
    </row>
    <row r="46" spans="1:17" ht="39.9" customHeight="1" x14ac:dyDescent="0.3">
      <c r="D46" s="54"/>
      <c r="E46" s="54"/>
    </row>
    <row r="47" spans="1:17" ht="39.9" customHeight="1" x14ac:dyDescent="0.3">
      <c r="D47" s="54"/>
      <c r="E47" s="54"/>
    </row>
    <row r="48" spans="1:17" ht="39.9" customHeight="1" x14ac:dyDescent="0.3">
      <c r="D48" s="54"/>
      <c r="E48" s="54"/>
    </row>
    <row r="49" spans="4:5" ht="39.9" customHeight="1" x14ac:dyDescent="0.3">
      <c r="D49" s="54"/>
      <c r="E49" s="54"/>
    </row>
    <row r="50" spans="4:5" ht="39.9" customHeight="1" x14ac:dyDescent="0.3">
      <c r="D50" s="54"/>
      <c r="E50" s="54"/>
    </row>
    <row r="51" spans="4:5" ht="39.9" customHeight="1" x14ac:dyDescent="0.3">
      <c r="D51" s="54"/>
      <c r="E51" s="54"/>
    </row>
    <row r="52" spans="4:5" ht="39.9" customHeight="1" x14ac:dyDescent="0.3">
      <c r="D52" s="54"/>
      <c r="E52" s="54"/>
    </row>
    <row r="53" spans="4:5" ht="39.9" customHeight="1" x14ac:dyDescent="0.3">
      <c r="D53" s="54"/>
      <c r="E53" s="54"/>
    </row>
    <row r="54" spans="4:5" ht="39.9" customHeight="1" x14ac:dyDescent="0.3">
      <c r="D54" s="54"/>
      <c r="E54" s="54"/>
    </row>
    <row r="55" spans="4:5" ht="39.9" customHeight="1" x14ac:dyDescent="0.3">
      <c r="D55" s="54"/>
      <c r="E55" s="54"/>
    </row>
    <row r="56" spans="4:5" ht="39.9" customHeight="1" x14ac:dyDescent="0.3">
      <c r="D56" s="54"/>
      <c r="E56" s="54"/>
    </row>
    <row r="57" spans="4:5" ht="39.9" customHeight="1" x14ac:dyDescent="0.3">
      <c r="D57" s="54"/>
      <c r="E57" s="54"/>
    </row>
    <row r="58" spans="4:5" ht="39.9" customHeight="1" x14ac:dyDescent="0.3">
      <c r="D58" s="54"/>
      <c r="E58" s="54"/>
    </row>
    <row r="59" spans="4:5" ht="39.9" customHeight="1" x14ac:dyDescent="0.3">
      <c r="D59" s="54"/>
      <c r="E59" s="54"/>
    </row>
    <row r="60" spans="4:5" ht="39.9" customHeight="1" x14ac:dyDescent="0.3">
      <c r="D60" s="54"/>
      <c r="E60" s="54"/>
    </row>
    <row r="61" spans="4:5" ht="39.9" customHeight="1" x14ac:dyDescent="0.3">
      <c r="D61" s="54"/>
      <c r="E61" s="54"/>
    </row>
    <row r="62" spans="4:5" ht="39.9" customHeight="1" x14ac:dyDescent="0.3">
      <c r="D62" s="54"/>
      <c r="E62" s="54"/>
    </row>
    <row r="63" spans="4:5" ht="39.9" customHeight="1" x14ac:dyDescent="0.3">
      <c r="D63" s="54"/>
      <c r="E63" s="54"/>
    </row>
  </sheetData>
  <sheetProtection algorithmName="SHA-512" hashValue="5iOmuUkOirHMW/WnjpSKJBtLWknBNr00HqnGRzQJ16hOqI2diB4bzDtHElomkrNukiXzN8T9o2zUrya2uby9ng==" saltValue="Kr6Z3zBxX2S//4w7LNpDKg==" spinCount="100000" sheet="1" objects="1" scenarios="1"/>
  <protectedRanges>
    <protectedRange sqref="H9" name="Bereich1_1_2_1_3"/>
    <protectedRange sqref="M17:N17" name="Bereich1_8"/>
    <protectedRange sqref="M8:N8" name="Bereich1_1_2_1_1_2"/>
    <protectedRange sqref="M9:N9" name="Bereich1_1_2_1_2_2"/>
    <protectedRange sqref="M22:N22" name="Bereich1_1_2_1_3_2"/>
  </protectedRanges>
  <mergeCells count="31">
    <mergeCell ref="F18:H18"/>
    <mergeCell ref="A39:C39"/>
    <mergeCell ref="A1:AF4"/>
    <mergeCell ref="A5:C5"/>
    <mergeCell ref="A6:C6"/>
    <mergeCell ref="A7:B7"/>
    <mergeCell ref="A16:C16"/>
    <mergeCell ref="A20:C20"/>
    <mergeCell ref="A26:C26"/>
    <mergeCell ref="A30:C30"/>
    <mergeCell ref="A37:B37"/>
    <mergeCell ref="F5:H5"/>
    <mergeCell ref="F6:H6"/>
    <mergeCell ref="F10:H10"/>
    <mergeCell ref="F12:H12"/>
    <mergeCell ref="F19:H19"/>
    <mergeCell ref="N39:O39"/>
    <mergeCell ref="K5:M5"/>
    <mergeCell ref="K6:M6"/>
    <mergeCell ref="K7:L7"/>
    <mergeCell ref="K10:M19"/>
    <mergeCell ref="K20:M20"/>
    <mergeCell ref="K38:M38"/>
    <mergeCell ref="K21:M21"/>
    <mergeCell ref="K23:M37"/>
    <mergeCell ref="F17:H17"/>
    <mergeCell ref="F7:G7"/>
    <mergeCell ref="F14:H14"/>
    <mergeCell ref="F15:H15"/>
    <mergeCell ref="F16:H16"/>
    <mergeCell ref="F13:H13"/>
  </mergeCells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0941B0-D9D8-4524-8595-F11ECE34B878}">
  <dimension ref="A1:AL64"/>
  <sheetViews>
    <sheetView zoomScale="60" zoomScaleNormal="60" workbookViewId="0">
      <selection activeCell="C34" sqref="C34"/>
    </sheetView>
  </sheetViews>
  <sheetFormatPr baseColWidth="10" defaultColWidth="9.109375" defaultRowHeight="14.4" x14ac:dyDescent="0.3"/>
  <cols>
    <col min="1" max="1" width="7.109375" bestFit="1" customWidth="1"/>
    <col min="2" max="2" width="86.109375" customWidth="1"/>
    <col min="3" max="3" width="26.109375" customWidth="1"/>
    <col min="6" max="6" width="15.5546875" customWidth="1"/>
    <col min="7" max="7" width="70.5546875" customWidth="1"/>
    <col min="8" max="8" width="22.44140625" customWidth="1"/>
    <col min="9" max="9" width="1.44140625" customWidth="1"/>
    <col min="10" max="10" width="3.109375" customWidth="1"/>
    <col min="12" max="12" width="15.109375" customWidth="1"/>
    <col min="13" max="13" width="72.5546875" customWidth="1"/>
    <col min="14" max="14" width="16.6640625" customWidth="1"/>
    <col min="16" max="16" width="58.88671875" customWidth="1"/>
    <col min="17" max="17" width="45.5546875" customWidth="1"/>
    <col min="18" max="18" width="52.109375" customWidth="1"/>
    <col min="19" max="19" width="0.109375" customWidth="1"/>
    <col min="20" max="20" width="21.5546875" customWidth="1"/>
    <col min="21" max="21" width="37.44140625" customWidth="1"/>
    <col min="22" max="22" width="71.109375" customWidth="1"/>
    <col min="23" max="23" width="64.88671875" customWidth="1"/>
    <col min="25" max="25" width="0.5546875" customWidth="1"/>
    <col min="26" max="26" width="9.109375" hidden="1" customWidth="1"/>
    <col min="28" max="28" width="80.88671875" customWidth="1"/>
    <col min="29" max="29" width="17" customWidth="1"/>
    <col min="30" max="38" width="9.109375" customWidth="1"/>
  </cols>
  <sheetData>
    <row r="1" spans="1:38" ht="15" customHeight="1" x14ac:dyDescent="0.3">
      <c r="A1" s="187" t="s">
        <v>43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181"/>
      <c r="S1" s="181"/>
      <c r="T1" s="181"/>
      <c r="U1" s="181"/>
      <c r="V1" s="181"/>
      <c r="W1" s="181"/>
      <c r="X1" s="181"/>
      <c r="Y1" s="181"/>
      <c r="Z1" s="181"/>
      <c r="AA1" s="181"/>
      <c r="AB1" s="181"/>
      <c r="AC1" s="181"/>
      <c r="AD1" s="96"/>
      <c r="AE1" s="96"/>
      <c r="AF1" s="96"/>
      <c r="AG1" s="96"/>
      <c r="AH1" s="96"/>
      <c r="AI1" s="96"/>
      <c r="AJ1" s="96"/>
      <c r="AK1" s="96"/>
      <c r="AL1" s="96"/>
    </row>
    <row r="2" spans="1:38" x14ac:dyDescent="0.3">
      <c r="A2" s="188"/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  <c r="R2" s="182"/>
      <c r="S2" s="182"/>
      <c r="T2" s="182"/>
      <c r="U2" s="182"/>
      <c r="V2" s="182"/>
      <c r="W2" s="182"/>
      <c r="X2" s="182"/>
      <c r="Y2" s="182"/>
      <c r="Z2" s="182"/>
      <c r="AA2" s="182"/>
      <c r="AB2" s="182"/>
      <c r="AC2" s="182"/>
      <c r="AD2" s="96"/>
      <c r="AE2" s="96"/>
      <c r="AF2" s="96"/>
      <c r="AG2" s="96"/>
      <c r="AH2" s="96"/>
      <c r="AI2" s="96"/>
      <c r="AJ2" s="96"/>
      <c r="AK2" s="96"/>
      <c r="AL2" s="96"/>
    </row>
    <row r="3" spans="1:38" x14ac:dyDescent="0.3">
      <c r="A3" s="188"/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  <c r="Q3" s="182"/>
      <c r="R3" s="182"/>
      <c r="S3" s="182"/>
      <c r="T3" s="182"/>
      <c r="U3" s="182"/>
      <c r="V3" s="182"/>
      <c r="W3" s="182"/>
      <c r="X3" s="182"/>
      <c r="Y3" s="182"/>
      <c r="Z3" s="182"/>
      <c r="AA3" s="182"/>
      <c r="AB3" s="182"/>
      <c r="AC3" s="182"/>
      <c r="AD3" s="96"/>
      <c r="AE3" s="96"/>
      <c r="AF3" s="96"/>
      <c r="AG3" s="96"/>
      <c r="AH3" s="96"/>
      <c r="AI3" s="96"/>
      <c r="AJ3" s="96"/>
      <c r="AK3" s="96"/>
      <c r="AL3" s="96"/>
    </row>
    <row r="4" spans="1:38" x14ac:dyDescent="0.3">
      <c r="A4" s="189"/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83"/>
      <c r="S4" s="183"/>
      <c r="T4" s="183"/>
      <c r="U4" s="183"/>
      <c r="V4" s="183"/>
      <c r="W4" s="183"/>
      <c r="X4" s="183"/>
      <c r="Y4" s="183"/>
      <c r="Z4" s="183"/>
      <c r="AA4" s="183"/>
      <c r="AB4" s="183"/>
      <c r="AC4" s="183"/>
      <c r="AD4" s="96"/>
      <c r="AE4" s="96"/>
      <c r="AF4" s="96"/>
      <c r="AG4" s="96"/>
      <c r="AH4" s="96"/>
      <c r="AI4" s="96"/>
      <c r="AJ4" s="96"/>
      <c r="AK4" s="96"/>
      <c r="AL4" s="96"/>
    </row>
    <row r="5" spans="1:38" ht="50.1" customHeight="1" x14ac:dyDescent="0.3">
      <c r="A5" s="193" t="s">
        <v>160</v>
      </c>
      <c r="B5" s="194"/>
      <c r="C5" s="195"/>
      <c r="D5" s="134"/>
      <c r="E5" s="134"/>
      <c r="F5" s="193" t="s">
        <v>197</v>
      </c>
      <c r="G5" s="194"/>
      <c r="H5" s="195"/>
      <c r="I5" s="54"/>
      <c r="J5" s="54"/>
      <c r="K5" s="54"/>
      <c r="L5" s="190" t="s">
        <v>11</v>
      </c>
      <c r="M5" s="191"/>
      <c r="N5" s="192"/>
      <c r="O5" s="54"/>
      <c r="P5" s="54"/>
      <c r="Q5" s="54"/>
    </row>
    <row r="6" spans="1:38" ht="57.75" customHeight="1" x14ac:dyDescent="0.3">
      <c r="A6" s="161" t="s">
        <v>162</v>
      </c>
      <c r="B6" s="162"/>
      <c r="C6" s="163"/>
      <c r="D6" s="134"/>
      <c r="E6" s="134"/>
      <c r="F6" s="161" t="s">
        <v>162</v>
      </c>
      <c r="G6" s="162"/>
      <c r="H6" s="163"/>
      <c r="I6" s="54"/>
      <c r="J6" s="54"/>
      <c r="K6" s="54"/>
      <c r="L6" s="161" t="s">
        <v>162</v>
      </c>
      <c r="M6" s="162"/>
      <c r="N6" s="163"/>
      <c r="O6" s="54"/>
      <c r="P6" s="54"/>
      <c r="Q6" s="54"/>
    </row>
    <row r="7" spans="1:38" ht="59.25" customHeight="1" x14ac:dyDescent="0.3">
      <c r="A7" s="81"/>
      <c r="B7" s="82"/>
      <c r="C7" s="8" t="s">
        <v>12</v>
      </c>
      <c r="D7" s="134"/>
      <c r="E7" s="134"/>
      <c r="F7" s="156"/>
      <c r="G7" s="156"/>
      <c r="H7" s="8" t="s">
        <v>12</v>
      </c>
      <c r="I7" s="54"/>
      <c r="J7" s="54"/>
      <c r="K7" s="54"/>
      <c r="L7" s="164"/>
      <c r="M7" s="165"/>
      <c r="N7" s="39"/>
      <c r="O7" s="54"/>
      <c r="P7" s="54"/>
      <c r="Q7" s="54"/>
    </row>
    <row r="8" spans="1:38" ht="50.1" customHeight="1" x14ac:dyDescent="0.3">
      <c r="A8" s="9" t="s">
        <v>44</v>
      </c>
      <c r="B8" s="10" t="s">
        <v>211</v>
      </c>
      <c r="C8" s="15"/>
      <c r="D8" s="134"/>
      <c r="E8" s="134"/>
      <c r="F8" s="9" t="s">
        <v>44</v>
      </c>
      <c r="G8" s="10" t="s">
        <v>242</v>
      </c>
      <c r="H8" s="138"/>
      <c r="I8" s="54"/>
      <c r="J8" s="54"/>
      <c r="K8" s="54"/>
      <c r="L8" s="14" t="s">
        <v>44</v>
      </c>
      <c r="M8" s="13" t="s">
        <v>14</v>
      </c>
      <c r="N8" s="40" t="s">
        <v>150</v>
      </c>
      <c r="O8" s="54"/>
      <c r="P8" s="54"/>
      <c r="Q8" s="54"/>
    </row>
    <row r="9" spans="1:38" ht="77.25" customHeight="1" x14ac:dyDescent="0.3">
      <c r="A9" s="9" t="s">
        <v>45</v>
      </c>
      <c r="B9" s="10" t="s">
        <v>212</v>
      </c>
      <c r="C9" s="15"/>
      <c r="D9" s="134"/>
      <c r="E9" s="134"/>
      <c r="F9" s="75"/>
      <c r="G9" s="76"/>
      <c r="H9" s="136"/>
      <c r="I9" s="54"/>
      <c r="J9" s="54"/>
      <c r="K9" s="54"/>
      <c r="L9" s="9" t="s">
        <v>45</v>
      </c>
      <c r="M9" s="10" t="s">
        <v>16</v>
      </c>
      <c r="N9" s="40" t="s">
        <v>150</v>
      </c>
      <c r="O9" s="54"/>
      <c r="P9" s="54"/>
      <c r="Q9" s="54"/>
    </row>
    <row r="10" spans="1:38" ht="75" customHeight="1" x14ac:dyDescent="0.3">
      <c r="A10" s="9" t="s">
        <v>46</v>
      </c>
      <c r="B10" s="10" t="s">
        <v>22</v>
      </c>
      <c r="C10" s="15"/>
      <c r="D10" s="134"/>
      <c r="E10" s="134"/>
      <c r="F10" s="75"/>
      <c r="G10" s="76"/>
      <c r="H10" s="77"/>
      <c r="I10" s="54"/>
      <c r="J10" s="54"/>
      <c r="K10" s="54"/>
      <c r="L10" s="196"/>
      <c r="M10" s="197"/>
      <c r="N10" s="198"/>
      <c r="O10" s="54"/>
      <c r="P10" s="54"/>
      <c r="Q10" s="54"/>
    </row>
    <row r="11" spans="1:38" ht="50.1" customHeight="1" x14ac:dyDescent="0.3">
      <c r="A11" s="9" t="s">
        <v>47</v>
      </c>
      <c r="B11" s="10" t="s">
        <v>49</v>
      </c>
      <c r="C11" s="15"/>
      <c r="D11" s="134"/>
      <c r="E11" s="134"/>
      <c r="F11" s="48"/>
      <c r="G11" s="121"/>
      <c r="H11" s="49" t="s">
        <v>241</v>
      </c>
      <c r="I11" s="54"/>
      <c r="J11" s="54"/>
      <c r="K11" s="54"/>
      <c r="L11" s="199"/>
      <c r="M11" s="200"/>
      <c r="N11" s="201"/>
      <c r="O11" s="54"/>
      <c r="P11" s="54"/>
      <c r="Q11" s="54"/>
    </row>
    <row r="12" spans="1:38" ht="50.1" customHeight="1" x14ac:dyDescent="0.3">
      <c r="A12" s="9" t="s">
        <v>48</v>
      </c>
      <c r="B12" s="10" t="s">
        <v>213</v>
      </c>
      <c r="C12" s="15"/>
      <c r="D12" s="134"/>
      <c r="E12" s="134"/>
      <c r="F12" s="75"/>
      <c r="G12" s="76"/>
      <c r="H12" s="77"/>
      <c r="I12" s="54"/>
      <c r="J12" s="54"/>
      <c r="K12" s="54"/>
      <c r="L12" s="199"/>
      <c r="M12" s="200"/>
      <c r="N12" s="201"/>
      <c r="O12" s="54"/>
      <c r="P12" s="54"/>
      <c r="Q12" s="54"/>
    </row>
    <row r="13" spans="1:38" ht="50.1" customHeight="1" x14ac:dyDescent="0.3">
      <c r="A13" s="9" t="s">
        <v>50</v>
      </c>
      <c r="B13" s="10" t="s">
        <v>214</v>
      </c>
      <c r="C13" s="15"/>
      <c r="D13" s="134"/>
      <c r="E13" s="134"/>
      <c r="F13" s="75"/>
      <c r="G13" s="76"/>
      <c r="H13" s="77"/>
      <c r="I13" s="54"/>
      <c r="J13" s="54"/>
      <c r="K13" s="54"/>
      <c r="L13" s="199"/>
      <c r="M13" s="200"/>
      <c r="N13" s="201"/>
      <c r="O13" s="54"/>
      <c r="P13" s="54"/>
      <c r="Q13" s="54"/>
    </row>
    <row r="14" spans="1:38" ht="50.1" customHeight="1" x14ac:dyDescent="0.3">
      <c r="A14" s="161" t="s">
        <v>169</v>
      </c>
      <c r="B14" s="162"/>
      <c r="C14" s="163"/>
      <c r="D14" s="134"/>
      <c r="E14" s="134"/>
      <c r="F14" s="48"/>
      <c r="G14" s="121"/>
      <c r="H14" s="49"/>
      <c r="I14" s="54"/>
      <c r="J14" s="54"/>
      <c r="K14" s="54"/>
      <c r="L14" s="199"/>
      <c r="M14" s="200"/>
      <c r="N14" s="201"/>
      <c r="O14" s="54"/>
      <c r="P14" s="54"/>
      <c r="Q14" s="54"/>
    </row>
    <row r="15" spans="1:38" ht="50.1" customHeight="1" x14ac:dyDescent="0.3">
      <c r="A15" s="9" t="s">
        <v>51</v>
      </c>
      <c r="B15" s="10" t="s">
        <v>52</v>
      </c>
      <c r="C15" s="15"/>
      <c r="D15" s="134"/>
      <c r="E15" s="134"/>
      <c r="F15" s="75"/>
      <c r="G15" s="76"/>
      <c r="H15" s="77"/>
      <c r="I15" s="54"/>
      <c r="J15" s="54"/>
      <c r="K15" s="54"/>
      <c r="L15" s="199"/>
      <c r="M15" s="200"/>
      <c r="N15" s="201"/>
      <c r="O15" s="54"/>
      <c r="P15" s="54"/>
      <c r="Q15" s="54"/>
    </row>
    <row r="16" spans="1:38" ht="50.1" customHeight="1" x14ac:dyDescent="0.3">
      <c r="A16" s="9" t="s">
        <v>53</v>
      </c>
      <c r="B16" s="10" t="s">
        <v>215</v>
      </c>
      <c r="C16" s="15"/>
      <c r="D16" s="134"/>
      <c r="E16" s="134"/>
      <c r="F16" s="75"/>
      <c r="G16" s="76"/>
      <c r="H16" s="77"/>
      <c r="I16" s="54"/>
      <c r="J16" s="54"/>
      <c r="K16" s="54"/>
      <c r="L16" s="199"/>
      <c r="M16" s="200"/>
      <c r="N16" s="201"/>
      <c r="O16" s="54"/>
      <c r="P16" s="54"/>
      <c r="Q16" s="54"/>
    </row>
    <row r="17" spans="1:17" ht="50.1" customHeight="1" x14ac:dyDescent="0.3">
      <c r="A17" s="9" t="s">
        <v>54</v>
      </c>
      <c r="B17" s="10" t="s">
        <v>55</v>
      </c>
      <c r="C17" s="15"/>
      <c r="D17" s="134"/>
      <c r="E17" s="134"/>
      <c r="F17" s="48"/>
      <c r="G17" s="121"/>
      <c r="H17" s="49"/>
      <c r="I17" s="54"/>
      <c r="J17" s="54"/>
      <c r="K17" s="54"/>
      <c r="L17" s="199"/>
      <c r="M17" s="200"/>
      <c r="N17" s="201"/>
      <c r="O17" s="54"/>
      <c r="P17" s="54"/>
      <c r="Q17" s="54"/>
    </row>
    <row r="18" spans="1:17" ht="50.1" customHeight="1" x14ac:dyDescent="0.3">
      <c r="A18" s="161" t="s">
        <v>175</v>
      </c>
      <c r="B18" s="162"/>
      <c r="C18" s="163"/>
      <c r="D18" s="134"/>
      <c r="E18" s="134"/>
      <c r="F18" s="58"/>
      <c r="G18" s="51"/>
      <c r="H18" s="63"/>
      <c r="I18" s="54"/>
      <c r="J18" s="54"/>
      <c r="K18" s="54"/>
      <c r="L18" s="161" t="s">
        <v>204</v>
      </c>
      <c r="M18" s="162"/>
      <c r="N18" s="163"/>
      <c r="O18" s="54"/>
      <c r="P18" s="54"/>
      <c r="Q18" s="54"/>
    </row>
    <row r="19" spans="1:17" ht="50.1" customHeight="1" x14ac:dyDescent="0.3">
      <c r="A19" s="9" t="s">
        <v>56</v>
      </c>
      <c r="B19" s="10" t="s">
        <v>216</v>
      </c>
      <c r="C19" s="15"/>
      <c r="D19" s="134"/>
      <c r="E19" s="134"/>
      <c r="F19" s="65"/>
      <c r="G19" s="66"/>
      <c r="H19" s="67"/>
      <c r="I19" s="54"/>
      <c r="J19" s="54"/>
      <c r="K19" s="54"/>
      <c r="L19" s="175"/>
      <c r="M19" s="176"/>
      <c r="N19" s="177"/>
      <c r="O19" s="54"/>
      <c r="P19" s="54"/>
      <c r="Q19" s="54"/>
    </row>
    <row r="20" spans="1:17" ht="63.75" customHeight="1" x14ac:dyDescent="0.3">
      <c r="A20" s="9" t="s">
        <v>57</v>
      </c>
      <c r="B20" s="10" t="s">
        <v>217</v>
      </c>
      <c r="C20" s="15"/>
      <c r="D20" s="134"/>
      <c r="E20" s="134"/>
      <c r="F20" s="65"/>
      <c r="G20" s="66"/>
      <c r="H20" s="67"/>
      <c r="I20" s="54"/>
      <c r="J20" s="54"/>
      <c r="K20" s="54"/>
      <c r="L20" s="9" t="s">
        <v>57</v>
      </c>
      <c r="M20" s="10" t="s">
        <v>30</v>
      </c>
      <c r="N20" s="40" t="s">
        <v>150</v>
      </c>
      <c r="O20" s="54"/>
      <c r="P20" s="54"/>
      <c r="Q20" s="54"/>
    </row>
    <row r="21" spans="1:17" ht="60" customHeight="1" x14ac:dyDescent="0.3">
      <c r="A21" s="9" t="s">
        <v>59</v>
      </c>
      <c r="B21" s="10" t="s">
        <v>218</v>
      </c>
      <c r="C21" s="15"/>
      <c r="D21" s="134"/>
      <c r="E21" s="134"/>
      <c r="F21" s="65"/>
      <c r="G21" s="66"/>
      <c r="H21" s="67"/>
      <c r="I21" s="54"/>
      <c r="J21" s="54"/>
      <c r="K21" s="54"/>
      <c r="L21" s="202"/>
      <c r="M21" s="203"/>
      <c r="N21" s="204"/>
      <c r="O21" s="54"/>
      <c r="P21" s="54"/>
      <c r="Q21" s="54"/>
    </row>
    <row r="22" spans="1:17" ht="60" customHeight="1" x14ac:dyDescent="0.3">
      <c r="A22" s="9" t="s">
        <v>60</v>
      </c>
      <c r="B22" s="10" t="s">
        <v>178</v>
      </c>
      <c r="C22" s="15"/>
      <c r="D22" s="134"/>
      <c r="E22" s="134"/>
      <c r="F22" s="65"/>
      <c r="G22" s="66"/>
      <c r="H22" s="67"/>
      <c r="I22" s="54"/>
      <c r="J22" s="54"/>
      <c r="K22" s="54"/>
      <c r="L22" s="9" t="s">
        <v>60</v>
      </c>
      <c r="M22" s="10" t="s">
        <v>61</v>
      </c>
      <c r="N22" s="40" t="s">
        <v>150</v>
      </c>
      <c r="O22" s="54"/>
      <c r="P22" s="54"/>
      <c r="Q22" s="54"/>
    </row>
    <row r="23" spans="1:17" ht="50.1" customHeight="1" x14ac:dyDescent="0.3">
      <c r="A23" s="9" t="s">
        <v>62</v>
      </c>
      <c r="B23" s="10" t="s">
        <v>219</v>
      </c>
      <c r="C23" s="15"/>
      <c r="D23" s="134"/>
      <c r="E23" s="134"/>
      <c r="F23" s="65"/>
      <c r="G23" s="66"/>
      <c r="H23" s="67"/>
      <c r="I23" s="54"/>
      <c r="J23" s="54"/>
      <c r="K23" s="54"/>
      <c r="L23" s="166"/>
      <c r="M23" s="167"/>
      <c r="N23" s="168"/>
      <c r="O23" s="54"/>
      <c r="P23" s="54"/>
      <c r="Q23" s="54"/>
    </row>
    <row r="24" spans="1:17" ht="50.1" customHeight="1" x14ac:dyDescent="0.3">
      <c r="A24" s="161" t="s">
        <v>181</v>
      </c>
      <c r="B24" s="162"/>
      <c r="C24" s="163"/>
      <c r="D24" s="134"/>
      <c r="E24" s="134"/>
      <c r="F24" s="65"/>
      <c r="G24" s="66"/>
      <c r="H24" s="67"/>
      <c r="I24" s="54"/>
      <c r="J24" s="54"/>
      <c r="K24" s="54"/>
      <c r="L24" s="169"/>
      <c r="M24" s="170"/>
      <c r="N24" s="171"/>
      <c r="O24" s="54"/>
      <c r="P24" s="54"/>
      <c r="Q24" s="54"/>
    </row>
    <row r="25" spans="1:17" ht="50.1" customHeight="1" x14ac:dyDescent="0.3">
      <c r="A25" s="9" t="s">
        <v>63</v>
      </c>
      <c r="B25" s="10" t="s">
        <v>220</v>
      </c>
      <c r="C25" s="15"/>
      <c r="D25" s="134"/>
      <c r="E25" s="134"/>
      <c r="F25" s="58"/>
      <c r="G25" s="51"/>
      <c r="H25" s="63"/>
      <c r="I25" s="54"/>
      <c r="J25" s="54"/>
      <c r="K25" s="54"/>
      <c r="L25" s="169"/>
      <c r="M25" s="170"/>
      <c r="N25" s="171"/>
      <c r="O25" s="54"/>
      <c r="P25" s="54"/>
      <c r="Q25" s="54"/>
    </row>
    <row r="26" spans="1:17" ht="50.1" customHeight="1" x14ac:dyDescent="0.3">
      <c r="A26" s="9" t="s">
        <v>64</v>
      </c>
      <c r="B26" s="10" t="s">
        <v>221</v>
      </c>
      <c r="C26" s="15"/>
      <c r="D26" s="134"/>
      <c r="E26" s="134"/>
      <c r="F26" s="58"/>
      <c r="G26" s="51"/>
      <c r="H26" s="63"/>
      <c r="I26" s="54"/>
      <c r="J26" s="54"/>
      <c r="K26" s="54"/>
      <c r="L26" s="169"/>
      <c r="M26" s="170"/>
      <c r="N26" s="171"/>
      <c r="O26" s="54"/>
      <c r="P26" s="54"/>
      <c r="Q26" s="54"/>
    </row>
    <row r="27" spans="1:17" ht="50.1" customHeight="1" x14ac:dyDescent="0.3">
      <c r="A27" s="9" t="s">
        <v>65</v>
      </c>
      <c r="B27" s="10" t="s">
        <v>222</v>
      </c>
      <c r="C27" s="15"/>
      <c r="D27" s="134"/>
      <c r="E27" s="134"/>
      <c r="F27" s="75"/>
      <c r="G27" s="76"/>
      <c r="H27" s="77"/>
      <c r="I27" s="54"/>
      <c r="J27" s="54"/>
      <c r="K27" s="54"/>
      <c r="L27" s="169"/>
      <c r="M27" s="170"/>
      <c r="N27" s="171"/>
      <c r="O27" s="54"/>
      <c r="P27" s="54"/>
      <c r="Q27" s="54"/>
    </row>
    <row r="28" spans="1:17" ht="50.1" customHeight="1" x14ac:dyDescent="0.3">
      <c r="A28" s="161" t="s">
        <v>189</v>
      </c>
      <c r="B28" s="162"/>
      <c r="C28" s="163"/>
      <c r="D28" s="134"/>
      <c r="E28" s="134"/>
      <c r="F28" s="75"/>
      <c r="G28" s="76"/>
      <c r="H28" s="77"/>
      <c r="I28" s="54"/>
      <c r="J28" s="54"/>
      <c r="K28" s="54"/>
      <c r="L28" s="169"/>
      <c r="M28" s="170"/>
      <c r="N28" s="171"/>
      <c r="O28" s="54"/>
      <c r="P28" s="54"/>
      <c r="Q28" s="54"/>
    </row>
    <row r="29" spans="1:17" ht="50.1" customHeight="1" x14ac:dyDescent="0.3">
      <c r="A29" s="9" t="s">
        <v>66</v>
      </c>
      <c r="B29" s="10" t="s">
        <v>185</v>
      </c>
      <c r="C29" s="15"/>
      <c r="D29" s="134"/>
      <c r="E29" s="106"/>
      <c r="F29" s="75"/>
      <c r="G29" s="76"/>
      <c r="H29" s="77"/>
      <c r="I29" s="54"/>
      <c r="J29" s="54"/>
      <c r="K29" s="54"/>
      <c r="L29" s="169"/>
      <c r="M29" s="170"/>
      <c r="N29" s="171"/>
      <c r="O29" s="54"/>
      <c r="P29" s="54"/>
      <c r="Q29" s="54"/>
    </row>
    <row r="30" spans="1:17" ht="50.1" customHeight="1" x14ac:dyDescent="0.3">
      <c r="A30" s="9" t="s">
        <v>67</v>
      </c>
      <c r="B30" s="10" t="s">
        <v>223</v>
      </c>
      <c r="C30" s="15"/>
      <c r="D30" s="134"/>
      <c r="E30" s="106"/>
      <c r="F30" s="75"/>
      <c r="G30" s="76"/>
      <c r="H30" s="77"/>
      <c r="I30" s="53"/>
      <c r="J30" s="54"/>
      <c r="K30" s="54"/>
      <c r="L30" s="169"/>
      <c r="M30" s="170"/>
      <c r="N30" s="171"/>
      <c r="O30" s="54"/>
      <c r="P30" s="54"/>
      <c r="Q30" s="54"/>
    </row>
    <row r="31" spans="1:17" ht="50.1" customHeight="1" x14ac:dyDescent="0.3">
      <c r="A31" s="9" t="s">
        <v>68</v>
      </c>
      <c r="B31" s="10" t="s">
        <v>210</v>
      </c>
      <c r="C31" s="15"/>
      <c r="D31" s="134"/>
      <c r="E31" s="134"/>
      <c r="F31" s="75"/>
      <c r="G31" s="76"/>
      <c r="H31" s="77"/>
      <c r="I31" s="54"/>
      <c r="J31" s="54"/>
      <c r="K31" s="54"/>
      <c r="L31" s="169"/>
      <c r="M31" s="170"/>
      <c r="N31" s="171"/>
      <c r="O31" s="54"/>
      <c r="P31" s="54"/>
      <c r="Q31" s="54"/>
    </row>
    <row r="32" spans="1:17" ht="50.1" customHeight="1" x14ac:dyDescent="0.3">
      <c r="A32" s="9" t="s">
        <v>69</v>
      </c>
      <c r="B32" s="10" t="s">
        <v>224</v>
      </c>
      <c r="C32" s="15"/>
      <c r="D32" s="134"/>
      <c r="E32" s="134"/>
      <c r="F32" s="78"/>
      <c r="G32" s="79"/>
      <c r="H32" s="80"/>
      <c r="I32" s="54"/>
      <c r="J32" s="54"/>
      <c r="K32" s="54"/>
      <c r="L32" s="169"/>
      <c r="M32" s="170"/>
      <c r="N32" s="171"/>
      <c r="O32" s="54"/>
      <c r="P32" s="54"/>
      <c r="Q32" s="54"/>
    </row>
    <row r="33" spans="1:17" ht="50.1" customHeight="1" x14ac:dyDescent="0.3">
      <c r="A33" s="161" t="s">
        <v>237</v>
      </c>
      <c r="B33" s="163"/>
      <c r="C33" s="12">
        <f>SUM(C8:C14,C15:C17,C19:C23,C25:C27,F41:F50,C29:C32)</f>
        <v>0</v>
      </c>
      <c r="D33" s="134"/>
      <c r="E33" s="134"/>
      <c r="I33" s="54"/>
      <c r="J33" s="54"/>
      <c r="K33" s="54"/>
      <c r="L33" s="169"/>
      <c r="M33" s="170"/>
      <c r="N33" s="171"/>
      <c r="O33" s="54"/>
      <c r="P33" s="54"/>
      <c r="Q33" s="54"/>
    </row>
    <row r="34" spans="1:17" ht="50.1" customHeight="1" x14ac:dyDescent="0.3">
      <c r="A34" s="1"/>
      <c r="B34" s="1"/>
      <c r="C34" s="1"/>
      <c r="D34" s="134"/>
      <c r="E34" s="134"/>
      <c r="J34" s="54"/>
      <c r="K34" s="54"/>
      <c r="L34" s="205"/>
      <c r="M34" s="206"/>
      <c r="N34" s="207"/>
      <c r="O34" s="54"/>
      <c r="P34" s="54"/>
      <c r="Q34" s="54"/>
    </row>
    <row r="35" spans="1:17" ht="50.1" customHeight="1" x14ac:dyDescent="0.3">
      <c r="A35" s="178" t="s">
        <v>151</v>
      </c>
      <c r="B35" s="179"/>
      <c r="C35" s="180"/>
      <c r="D35" s="134"/>
      <c r="E35" s="134"/>
      <c r="O35" s="54"/>
      <c r="P35" s="54"/>
      <c r="Q35" s="54"/>
    </row>
    <row r="36" spans="1:17" ht="50.1" customHeight="1" x14ac:dyDescent="0.3">
      <c r="A36" s="5"/>
      <c r="B36" s="42" t="s">
        <v>152</v>
      </c>
      <c r="C36" s="45"/>
      <c r="D36" s="134"/>
      <c r="E36" s="134"/>
      <c r="O36" s="54"/>
      <c r="P36" s="54"/>
      <c r="Q36" s="54"/>
    </row>
    <row r="37" spans="1:17" ht="50.1" customHeight="1" x14ac:dyDescent="0.3">
      <c r="A37" s="5"/>
      <c r="B37" s="42" t="s">
        <v>153</v>
      </c>
      <c r="C37" s="45"/>
      <c r="D37" s="134"/>
      <c r="E37" s="134"/>
      <c r="O37" s="54"/>
      <c r="P37" s="54"/>
      <c r="Q37" s="54"/>
    </row>
    <row r="38" spans="1:17" ht="50.1" customHeight="1" x14ac:dyDescent="0.3">
      <c r="A38" s="5"/>
      <c r="B38" s="42" t="s">
        <v>154</v>
      </c>
      <c r="C38" s="45"/>
      <c r="D38" s="134"/>
      <c r="E38" s="134"/>
    </row>
    <row r="39" spans="1:17" ht="50.1" customHeight="1" x14ac:dyDescent="0.3">
      <c r="A39" s="5"/>
      <c r="B39" s="42" t="s">
        <v>155</v>
      </c>
      <c r="C39" s="45"/>
      <c r="D39" s="134"/>
      <c r="E39" s="134"/>
      <c r="F39" s="104"/>
    </row>
    <row r="40" spans="1:17" ht="50.1" customHeight="1" x14ac:dyDescent="0.3">
      <c r="A40" s="5"/>
      <c r="B40" s="43" t="s">
        <v>156</v>
      </c>
      <c r="C40" s="44"/>
      <c r="D40" s="134"/>
      <c r="E40" s="134"/>
      <c r="F40" s="104"/>
    </row>
    <row r="41" spans="1:17" ht="50.1" customHeight="1" x14ac:dyDescent="0.3">
      <c r="A41" s="5"/>
      <c r="B41" s="43" t="s">
        <v>157</v>
      </c>
      <c r="C41" s="44"/>
      <c r="D41" s="134"/>
      <c r="E41" s="134"/>
      <c r="F41" s="104"/>
    </row>
    <row r="42" spans="1:17" ht="50.1" customHeight="1" x14ac:dyDescent="0.3">
      <c r="D42" s="104"/>
      <c r="E42" s="104"/>
      <c r="F42" s="104"/>
    </row>
    <row r="43" spans="1:17" ht="50.1" customHeight="1" x14ac:dyDescent="0.3">
      <c r="D43" s="104"/>
      <c r="E43" s="104"/>
      <c r="F43" s="104"/>
    </row>
    <row r="44" spans="1:17" ht="50.1" customHeight="1" x14ac:dyDescent="0.3">
      <c r="D44" s="104"/>
      <c r="E44" s="104"/>
      <c r="F44" s="104"/>
    </row>
    <row r="45" spans="1:17" ht="50.1" customHeight="1" x14ac:dyDescent="0.3">
      <c r="D45" s="104"/>
      <c r="E45" s="104"/>
      <c r="F45" s="104"/>
    </row>
    <row r="46" spans="1:17" ht="45" customHeight="1" x14ac:dyDescent="0.3">
      <c r="D46" s="104"/>
      <c r="E46" s="104"/>
      <c r="F46" s="104"/>
    </row>
    <row r="47" spans="1:17" ht="45" customHeight="1" x14ac:dyDescent="0.3">
      <c r="D47" s="104"/>
      <c r="E47" s="104"/>
      <c r="F47" s="104"/>
    </row>
    <row r="48" spans="1:17" ht="45" customHeight="1" x14ac:dyDescent="0.3">
      <c r="D48" s="104"/>
      <c r="E48" s="104"/>
      <c r="F48" s="104"/>
    </row>
    <row r="49" spans="4:10" ht="45" customHeight="1" x14ac:dyDescent="0.3">
      <c r="D49" s="104"/>
      <c r="E49" s="104"/>
      <c r="F49" s="104"/>
    </row>
    <row r="50" spans="4:10" ht="45" customHeight="1" x14ac:dyDescent="0.3">
      <c r="D50" s="104"/>
      <c r="E50" s="104"/>
      <c r="F50" s="104"/>
    </row>
    <row r="51" spans="4:10" ht="45" customHeight="1" x14ac:dyDescent="0.3">
      <c r="D51" s="104"/>
      <c r="E51" s="104"/>
      <c r="F51" s="104"/>
    </row>
    <row r="52" spans="4:10" ht="45" customHeight="1" x14ac:dyDescent="0.3">
      <c r="D52" s="104"/>
      <c r="E52" s="104"/>
      <c r="F52" s="104"/>
    </row>
    <row r="53" spans="4:10" ht="45" customHeight="1" x14ac:dyDescent="0.3">
      <c r="D53" s="104"/>
      <c r="E53" s="104"/>
      <c r="F53" s="104"/>
    </row>
    <row r="54" spans="4:10" ht="45" customHeight="1" x14ac:dyDescent="0.3">
      <c r="D54" s="104"/>
      <c r="E54" s="104"/>
      <c r="F54" s="104"/>
    </row>
    <row r="55" spans="4:10" ht="45" customHeight="1" x14ac:dyDescent="0.3">
      <c r="D55" s="104"/>
      <c r="E55" s="104"/>
      <c r="F55" s="104"/>
    </row>
    <row r="56" spans="4:10" ht="45" customHeight="1" x14ac:dyDescent="0.3">
      <c r="D56" s="104"/>
      <c r="E56" s="104"/>
      <c r="F56" s="104"/>
    </row>
    <row r="57" spans="4:10" ht="45" customHeight="1" x14ac:dyDescent="0.3">
      <c r="D57" s="104"/>
      <c r="E57" s="104"/>
      <c r="F57" s="104"/>
    </row>
    <row r="58" spans="4:10" ht="45" customHeight="1" x14ac:dyDescent="0.3">
      <c r="D58" s="104"/>
      <c r="E58" s="104"/>
      <c r="F58" s="104"/>
    </row>
    <row r="59" spans="4:10" ht="45" customHeight="1" x14ac:dyDescent="0.3">
      <c r="D59" s="104"/>
      <c r="E59" s="104"/>
      <c r="F59" s="104"/>
    </row>
    <row r="60" spans="4:10" ht="45" customHeight="1" x14ac:dyDescent="0.3">
      <c r="D60" s="104"/>
      <c r="E60" s="104"/>
      <c r="H60" s="104"/>
    </row>
    <row r="61" spans="4:10" ht="45" customHeight="1" x14ac:dyDescent="0.3">
      <c r="D61" s="104"/>
      <c r="E61" s="104"/>
    </row>
    <row r="62" spans="4:10" ht="45" customHeight="1" x14ac:dyDescent="0.3">
      <c r="D62" s="104"/>
      <c r="E62" s="104"/>
    </row>
    <row r="63" spans="4:10" ht="45" customHeight="1" x14ac:dyDescent="0.3">
      <c r="I63" s="104"/>
      <c r="J63" s="104"/>
    </row>
    <row r="64" spans="4:10" ht="45" customHeight="1" x14ac:dyDescent="0.3"/>
  </sheetData>
  <sheetProtection algorithmName="SHA-512" hashValue="7gRjq/mQ26K0TkjnCK7Pk6YSYVOHrE7pEGHO2LY9l84iFl4eZhRfrHYoMuEXaNqw6utEPY5UpoGTkl0N9Mtm4Q==" saltValue="V78nCk8OGjGk0q1W8VjN5g==" spinCount="100000" sheet="1" objects="1" scenarios="1"/>
  <protectedRanges>
    <protectedRange sqref="C19:C23 C8:C17 C25:C27 C29:C32" name="Bereich1_5_1"/>
    <protectedRange sqref="H20" name="Bereich2_4"/>
    <protectedRange sqref="H20" name="Bereich1_4"/>
    <protectedRange sqref="N17" name="Bereich1_2_1"/>
    <protectedRange sqref="N20" name="Bereich1_1_2_1_1"/>
    <protectedRange sqref="N22" name="Bereich1_1_2_1_2"/>
    <protectedRange sqref="N8:N9" name="Bereich1_1_2_1_4"/>
  </protectedRanges>
  <mergeCells count="20">
    <mergeCell ref="A35:C35"/>
    <mergeCell ref="A33:B33"/>
    <mergeCell ref="A28:C28"/>
    <mergeCell ref="A24:C24"/>
    <mergeCell ref="L18:N18"/>
    <mergeCell ref="L19:N19"/>
    <mergeCell ref="L21:N21"/>
    <mergeCell ref="L23:N34"/>
    <mergeCell ref="A18:C18"/>
    <mergeCell ref="A1:AC4"/>
    <mergeCell ref="A14:C14"/>
    <mergeCell ref="L5:N5"/>
    <mergeCell ref="L6:N6"/>
    <mergeCell ref="L7:M7"/>
    <mergeCell ref="F5:H5"/>
    <mergeCell ref="L10:N17"/>
    <mergeCell ref="F6:H6"/>
    <mergeCell ref="F7:G7"/>
    <mergeCell ref="A5:C5"/>
    <mergeCell ref="A6:C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0D103B-C747-41E1-988D-1F55CDBB1675}">
  <dimension ref="A1:AS62"/>
  <sheetViews>
    <sheetView zoomScale="55" zoomScaleNormal="55" workbookViewId="0">
      <selection activeCell="C37" sqref="C37"/>
    </sheetView>
  </sheetViews>
  <sheetFormatPr baseColWidth="10" defaultColWidth="9.109375" defaultRowHeight="14.4" x14ac:dyDescent="0.3"/>
  <cols>
    <col min="2" max="2" width="81.5546875" customWidth="1"/>
    <col min="3" max="3" width="26.44140625" customWidth="1"/>
    <col min="5" max="5" width="7.109375" customWidth="1"/>
    <col min="6" max="6" width="12.109375" customWidth="1"/>
    <col min="7" max="7" width="66.6640625" customWidth="1"/>
    <col min="8" max="8" width="23.6640625" customWidth="1"/>
    <col min="9" max="10" width="10.44140625" customWidth="1"/>
    <col min="11" max="11" width="10.109375" customWidth="1"/>
    <col min="12" max="12" width="71.33203125" customWidth="1"/>
    <col min="13" max="13" width="15.88671875" customWidth="1"/>
    <col min="14" max="14" width="61.6640625" customWidth="1"/>
    <col min="15" max="15" width="18.44140625" customWidth="1"/>
    <col min="17" max="17" width="0.33203125" style="54" customWidth="1"/>
    <col min="18" max="18" width="9.109375" hidden="1" customWidth="1"/>
    <col min="20" max="20" width="61.109375" customWidth="1"/>
    <col min="21" max="21" width="17.6640625" customWidth="1"/>
    <col min="23" max="23" width="1" customWidth="1"/>
    <col min="24" max="24" width="9.109375" hidden="1" customWidth="1"/>
    <col min="26" max="26" width="70.33203125" customWidth="1"/>
    <col min="27" max="27" width="17.6640625" customWidth="1"/>
  </cols>
  <sheetData>
    <row r="1" spans="1:45" ht="15" customHeight="1" x14ac:dyDescent="0.3">
      <c r="A1" s="187" t="s">
        <v>70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181"/>
      <c r="S1" s="181"/>
      <c r="T1" s="181"/>
      <c r="U1" s="181"/>
      <c r="V1" s="181"/>
      <c r="W1" s="181"/>
      <c r="X1" s="181"/>
      <c r="Y1" s="181"/>
      <c r="Z1" s="181"/>
      <c r="AA1" s="232"/>
      <c r="AB1" s="96"/>
      <c r="AC1" s="96"/>
      <c r="AD1" s="96"/>
      <c r="AE1" s="96"/>
      <c r="AF1" s="96"/>
      <c r="AG1" s="96"/>
      <c r="AH1" s="96"/>
      <c r="AI1" s="96"/>
      <c r="AJ1" s="96"/>
      <c r="AK1" s="96"/>
      <c r="AL1" s="96"/>
      <c r="AM1" s="96"/>
      <c r="AN1" s="96"/>
      <c r="AO1" s="96"/>
      <c r="AP1" s="96"/>
      <c r="AQ1" s="96"/>
      <c r="AR1" s="96"/>
      <c r="AS1" s="96"/>
    </row>
    <row r="2" spans="1:45" x14ac:dyDescent="0.3">
      <c r="A2" s="188"/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  <c r="R2" s="182"/>
      <c r="S2" s="182"/>
      <c r="T2" s="182"/>
      <c r="U2" s="182"/>
      <c r="V2" s="182"/>
      <c r="W2" s="182"/>
      <c r="X2" s="182"/>
      <c r="Y2" s="182"/>
      <c r="Z2" s="182"/>
      <c r="AA2" s="233"/>
      <c r="AB2" s="96"/>
      <c r="AC2" s="96"/>
      <c r="AD2" s="96"/>
      <c r="AE2" s="96"/>
      <c r="AF2" s="96"/>
      <c r="AG2" s="96"/>
      <c r="AH2" s="96"/>
      <c r="AI2" s="96"/>
      <c r="AJ2" s="96"/>
      <c r="AK2" s="96"/>
      <c r="AL2" s="96"/>
      <c r="AM2" s="96"/>
      <c r="AN2" s="96"/>
      <c r="AO2" s="96"/>
      <c r="AP2" s="96"/>
      <c r="AQ2" s="96"/>
      <c r="AR2" s="96"/>
      <c r="AS2" s="96"/>
    </row>
    <row r="3" spans="1:45" x14ac:dyDescent="0.3">
      <c r="A3" s="189"/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2"/>
      <c r="O3" s="182"/>
      <c r="P3" s="183"/>
      <c r="Q3" s="183"/>
      <c r="R3" s="183"/>
      <c r="S3" s="183"/>
      <c r="T3" s="183"/>
      <c r="U3" s="183"/>
      <c r="V3" s="183"/>
      <c r="W3" s="183"/>
      <c r="X3" s="183"/>
      <c r="Y3" s="183"/>
      <c r="Z3" s="183"/>
      <c r="AA3" s="234"/>
      <c r="AB3" s="96"/>
      <c r="AC3" s="96"/>
      <c r="AD3" s="96"/>
      <c r="AE3" s="96"/>
      <c r="AF3" s="96"/>
      <c r="AG3" s="96"/>
      <c r="AH3" s="96"/>
      <c r="AI3" s="96"/>
      <c r="AJ3" s="96"/>
      <c r="AK3" s="96"/>
      <c r="AL3" s="96"/>
      <c r="AM3" s="96"/>
      <c r="AN3" s="96"/>
      <c r="AO3" s="96"/>
      <c r="AP3" s="96"/>
      <c r="AQ3" s="96"/>
      <c r="AR3" s="96"/>
      <c r="AS3" s="96"/>
    </row>
    <row r="4" spans="1:45" x14ac:dyDescent="0.3">
      <c r="A4" s="235" t="s">
        <v>190</v>
      </c>
      <c r="B4" s="236"/>
      <c r="C4" s="237"/>
      <c r="D4" s="96"/>
      <c r="E4" s="96"/>
      <c r="F4" s="98"/>
      <c r="G4" s="94"/>
      <c r="H4" s="95"/>
      <c r="I4" s="96"/>
      <c r="J4" s="97"/>
      <c r="K4" s="98"/>
      <c r="L4" s="94"/>
      <c r="M4" s="95"/>
      <c r="N4" s="208"/>
      <c r="O4" s="209"/>
      <c r="P4" s="97"/>
      <c r="Q4" s="96"/>
      <c r="R4" s="96"/>
      <c r="S4" s="96"/>
      <c r="T4" s="96"/>
      <c r="U4" s="96"/>
      <c r="V4" s="96"/>
      <c r="W4" s="96"/>
      <c r="X4" s="96"/>
      <c r="Y4" s="96"/>
      <c r="Z4" s="96"/>
      <c r="AA4" s="96"/>
      <c r="AB4" s="96"/>
      <c r="AC4" s="96"/>
      <c r="AD4" s="96"/>
      <c r="AE4" s="96"/>
      <c r="AF4" s="96"/>
      <c r="AG4" s="96"/>
      <c r="AH4" s="96"/>
    </row>
    <row r="5" spans="1:45" ht="50.1" customHeight="1" x14ac:dyDescent="0.3">
      <c r="A5" s="193"/>
      <c r="B5" s="194"/>
      <c r="C5" s="195"/>
      <c r="D5" s="54"/>
      <c r="E5" s="54"/>
      <c r="F5" s="193" t="s">
        <v>197</v>
      </c>
      <c r="G5" s="210"/>
      <c r="H5" s="211"/>
      <c r="I5" s="54"/>
      <c r="J5" s="54"/>
      <c r="K5" s="193" t="s">
        <v>11</v>
      </c>
      <c r="L5" s="210"/>
      <c r="M5" s="211"/>
      <c r="N5" s="208"/>
      <c r="O5" s="209"/>
      <c r="P5" s="54"/>
      <c r="Q5"/>
    </row>
    <row r="6" spans="1:45" ht="50.1" customHeight="1" x14ac:dyDescent="0.3">
      <c r="A6" s="161" t="s">
        <v>162</v>
      </c>
      <c r="B6" s="162"/>
      <c r="C6" s="163"/>
      <c r="D6" s="54"/>
      <c r="E6" s="54"/>
      <c r="F6" s="161" t="s">
        <v>162</v>
      </c>
      <c r="G6" s="162"/>
      <c r="H6" s="163"/>
      <c r="I6" s="54"/>
      <c r="J6" s="54"/>
      <c r="K6" s="161" t="s">
        <v>243</v>
      </c>
      <c r="L6" s="162"/>
      <c r="M6" s="163"/>
      <c r="N6" s="208"/>
      <c r="O6" s="209"/>
      <c r="P6" s="54"/>
      <c r="Q6"/>
    </row>
    <row r="7" spans="1:45" ht="50.1" customHeight="1" x14ac:dyDescent="0.3">
      <c r="A7" s="212"/>
      <c r="B7" s="212"/>
      <c r="C7" s="8" t="s">
        <v>12</v>
      </c>
      <c r="D7" s="54"/>
      <c r="E7" s="54"/>
      <c r="F7" s="156"/>
      <c r="G7" s="156"/>
      <c r="H7" s="8" t="s">
        <v>12</v>
      </c>
      <c r="I7" s="54"/>
      <c r="J7" s="54"/>
      <c r="K7" s="212"/>
      <c r="L7" s="212"/>
      <c r="M7" s="39"/>
      <c r="N7" s="208"/>
      <c r="O7" s="209"/>
      <c r="P7" s="54"/>
      <c r="Q7"/>
    </row>
    <row r="8" spans="1:45" ht="50.1" customHeight="1" x14ac:dyDescent="0.3">
      <c r="A8" s="9" t="s">
        <v>71</v>
      </c>
      <c r="B8" s="10" t="s">
        <v>211</v>
      </c>
      <c r="C8" s="15"/>
      <c r="D8" s="54"/>
      <c r="E8" s="54"/>
      <c r="F8" s="9" t="s">
        <v>71</v>
      </c>
      <c r="G8" s="10" t="s">
        <v>242</v>
      </c>
      <c r="H8" s="138"/>
      <c r="I8" s="54"/>
      <c r="J8" s="54"/>
      <c r="K8" s="14" t="s">
        <v>71</v>
      </c>
      <c r="L8" s="13" t="s">
        <v>14</v>
      </c>
      <c r="M8" s="40" t="s">
        <v>150</v>
      </c>
      <c r="N8" s="208"/>
      <c r="O8" s="209"/>
      <c r="P8" s="54"/>
      <c r="Q8"/>
    </row>
    <row r="9" spans="1:45" ht="60" customHeight="1" x14ac:dyDescent="0.3">
      <c r="A9" s="9" t="s">
        <v>72</v>
      </c>
      <c r="B9" s="10" t="s">
        <v>212</v>
      </c>
      <c r="C9" s="15"/>
      <c r="D9" s="54"/>
      <c r="E9" s="54"/>
      <c r="F9" s="115"/>
      <c r="G9" s="116"/>
      <c r="H9" s="117"/>
      <c r="I9" s="54"/>
      <c r="J9" s="54"/>
      <c r="K9" s="47"/>
      <c r="L9" s="118"/>
      <c r="M9" s="46"/>
      <c r="N9" s="208"/>
      <c r="O9" s="209"/>
      <c r="P9" s="54"/>
      <c r="Q9"/>
    </row>
    <row r="10" spans="1:45" ht="50.1" customHeight="1" x14ac:dyDescent="0.3">
      <c r="A10" s="9" t="s">
        <v>73</v>
      </c>
      <c r="B10" s="10" t="s">
        <v>22</v>
      </c>
      <c r="C10" s="15"/>
      <c r="D10" s="54"/>
      <c r="E10" s="54"/>
      <c r="F10" s="115"/>
      <c r="G10" s="116"/>
      <c r="H10" s="117"/>
      <c r="I10" s="54"/>
      <c r="J10" s="54"/>
      <c r="K10" s="48"/>
      <c r="L10" s="121"/>
      <c r="M10" s="49"/>
      <c r="N10" s="208"/>
      <c r="O10" s="209"/>
      <c r="P10" s="54"/>
      <c r="Q10"/>
    </row>
    <row r="11" spans="1:45" ht="50.1" customHeight="1" x14ac:dyDescent="0.3">
      <c r="A11" s="9" t="s">
        <v>74</v>
      </c>
      <c r="B11" s="10" t="s">
        <v>49</v>
      </c>
      <c r="C11" s="15"/>
      <c r="D11" s="54"/>
      <c r="E11" s="54"/>
      <c r="F11" s="115"/>
      <c r="G11" s="116"/>
      <c r="H11" s="117"/>
      <c r="I11" s="54"/>
      <c r="J11" s="54"/>
      <c r="K11" s="48"/>
      <c r="L11" s="121"/>
      <c r="M11" s="49"/>
      <c r="N11" s="208"/>
      <c r="O11" s="209"/>
      <c r="P11" s="54"/>
      <c r="Q11"/>
    </row>
    <row r="12" spans="1:45" ht="50.1" customHeight="1" x14ac:dyDescent="0.3">
      <c r="A12" s="9" t="s">
        <v>75</v>
      </c>
      <c r="B12" s="10" t="s">
        <v>225</v>
      </c>
      <c r="C12" s="15"/>
      <c r="D12" s="54"/>
      <c r="E12" s="54"/>
      <c r="F12" s="115"/>
      <c r="G12" s="116"/>
      <c r="H12" s="117"/>
      <c r="I12" s="54"/>
      <c r="J12" s="54"/>
      <c r="K12" s="48"/>
      <c r="L12" s="121"/>
      <c r="M12" s="49"/>
      <c r="N12" s="208"/>
      <c r="O12" s="209"/>
      <c r="P12" s="54"/>
      <c r="Q12"/>
    </row>
    <row r="13" spans="1:45" ht="50.1" customHeight="1" x14ac:dyDescent="0.3">
      <c r="A13" s="9" t="s">
        <v>76</v>
      </c>
      <c r="B13" s="10" t="s">
        <v>214</v>
      </c>
      <c r="C13" s="15"/>
      <c r="D13" s="54"/>
      <c r="E13" s="54"/>
      <c r="F13" s="115"/>
      <c r="G13" s="116"/>
      <c r="H13" s="117"/>
      <c r="I13" s="54"/>
      <c r="J13" s="54"/>
      <c r="K13" s="48"/>
      <c r="L13" s="121"/>
      <c r="M13" s="49"/>
      <c r="N13" s="208"/>
      <c r="O13" s="209"/>
      <c r="P13" s="54"/>
      <c r="Q13"/>
    </row>
    <row r="14" spans="1:45" ht="50.1" customHeight="1" x14ac:dyDescent="0.3">
      <c r="A14" s="161" t="s">
        <v>169</v>
      </c>
      <c r="B14" s="162"/>
      <c r="C14" s="163"/>
      <c r="D14" s="54"/>
      <c r="E14" s="54"/>
      <c r="F14" s="115"/>
      <c r="G14" s="116"/>
      <c r="H14" s="117"/>
      <c r="I14" s="54"/>
      <c r="J14" s="54"/>
      <c r="K14" s="48"/>
      <c r="L14" s="121"/>
      <c r="M14" s="49"/>
      <c r="N14" s="208"/>
      <c r="O14" s="209"/>
      <c r="P14" s="54"/>
      <c r="Q14"/>
    </row>
    <row r="15" spans="1:45" ht="50.1" customHeight="1" x14ac:dyDescent="0.3">
      <c r="A15" s="9" t="s">
        <v>77</v>
      </c>
      <c r="B15" s="10" t="s">
        <v>52</v>
      </c>
      <c r="C15" s="15"/>
      <c r="D15" s="54"/>
      <c r="E15" s="54"/>
      <c r="F15" s="115"/>
      <c r="G15" s="116"/>
      <c r="H15" s="117"/>
      <c r="I15" s="54"/>
      <c r="J15" s="54"/>
      <c r="K15" s="48"/>
      <c r="L15" s="121"/>
      <c r="M15" s="49"/>
      <c r="N15" s="208"/>
      <c r="O15" s="209"/>
      <c r="P15" s="54"/>
      <c r="Q15"/>
    </row>
    <row r="16" spans="1:45" ht="50.1" customHeight="1" x14ac:dyDescent="0.3">
      <c r="A16" s="9" t="s">
        <v>78</v>
      </c>
      <c r="B16" s="10" t="s">
        <v>173</v>
      </c>
      <c r="C16" s="15"/>
      <c r="D16" s="54"/>
      <c r="E16" s="54"/>
      <c r="F16" s="115"/>
      <c r="G16" s="116"/>
      <c r="H16" s="117"/>
      <c r="I16" s="54"/>
      <c r="J16" s="54"/>
      <c r="K16" s="48"/>
      <c r="L16" s="121"/>
      <c r="M16" s="49"/>
      <c r="N16" s="208"/>
      <c r="O16" s="209"/>
      <c r="P16" s="54"/>
      <c r="Q16"/>
    </row>
    <row r="17" spans="1:17" ht="50.1" customHeight="1" x14ac:dyDescent="0.3">
      <c r="A17" s="9" t="s">
        <v>79</v>
      </c>
      <c r="B17" s="10" t="s">
        <v>226</v>
      </c>
      <c r="C17" s="15"/>
      <c r="D17" s="54"/>
      <c r="E17" s="54"/>
      <c r="F17" s="115"/>
      <c r="G17" s="116" t="s">
        <v>241</v>
      </c>
      <c r="H17" s="117"/>
      <c r="I17" s="54"/>
      <c r="J17" s="54"/>
      <c r="K17" s="48"/>
      <c r="L17" s="121"/>
      <c r="M17" s="49"/>
      <c r="N17" s="208"/>
      <c r="O17" s="209"/>
      <c r="P17" s="54"/>
      <c r="Q17"/>
    </row>
    <row r="18" spans="1:17" ht="50.1" customHeight="1" x14ac:dyDescent="0.3">
      <c r="A18" s="9" t="s">
        <v>80</v>
      </c>
      <c r="B18" s="10" t="s">
        <v>172</v>
      </c>
      <c r="C18" s="15"/>
      <c r="D18" s="54"/>
      <c r="E18" s="54"/>
      <c r="F18" s="115"/>
      <c r="G18" s="116"/>
      <c r="H18" s="122"/>
      <c r="I18" s="54"/>
      <c r="J18" s="54"/>
      <c r="K18" s="70"/>
      <c r="L18" s="119"/>
      <c r="M18" s="120"/>
      <c r="N18" s="208"/>
      <c r="O18" s="209"/>
      <c r="P18" s="54"/>
      <c r="Q18"/>
    </row>
    <row r="19" spans="1:17" ht="50.1" customHeight="1" x14ac:dyDescent="0.3">
      <c r="A19" s="161" t="s">
        <v>175</v>
      </c>
      <c r="B19" s="162"/>
      <c r="C19" s="163"/>
      <c r="D19" s="54"/>
      <c r="E19" s="54"/>
      <c r="F19" s="231" t="s">
        <v>204</v>
      </c>
      <c r="G19" s="231"/>
      <c r="H19" s="231"/>
      <c r="I19" s="54"/>
      <c r="J19" s="54"/>
      <c r="K19" s="161" t="s">
        <v>175</v>
      </c>
      <c r="L19" s="162"/>
      <c r="M19" s="163"/>
      <c r="N19" s="208"/>
      <c r="O19" s="209"/>
      <c r="P19" s="54"/>
      <c r="Q19"/>
    </row>
    <row r="20" spans="1:17" ht="50.1" customHeight="1" x14ac:dyDescent="0.3">
      <c r="A20" s="9" t="s">
        <v>81</v>
      </c>
      <c r="B20" s="10" t="s">
        <v>227</v>
      </c>
      <c r="C20" s="15"/>
      <c r="D20" s="54"/>
      <c r="E20" s="54"/>
      <c r="F20" s="114" t="s">
        <v>81</v>
      </c>
      <c r="G20" s="107" t="s">
        <v>200</v>
      </c>
      <c r="H20" s="40" t="s">
        <v>150</v>
      </c>
      <c r="I20" s="54"/>
      <c r="J20" s="54"/>
      <c r="K20" s="175"/>
      <c r="L20" s="176"/>
      <c r="M20" s="177"/>
      <c r="N20" s="208"/>
      <c r="O20" s="209"/>
      <c r="P20" s="54"/>
      <c r="Q20"/>
    </row>
    <row r="21" spans="1:17" ht="50.1" customHeight="1" x14ac:dyDescent="0.3">
      <c r="A21" s="9" t="s">
        <v>82</v>
      </c>
      <c r="B21" s="10" t="s">
        <v>217</v>
      </c>
      <c r="C21" s="15"/>
      <c r="D21" s="54"/>
      <c r="E21" s="54"/>
      <c r="F21" s="86"/>
      <c r="G21" s="87"/>
      <c r="H21" s="123"/>
      <c r="I21" s="54"/>
      <c r="J21" s="54"/>
      <c r="K21" s="9" t="s">
        <v>82</v>
      </c>
      <c r="L21" s="10" t="s">
        <v>196</v>
      </c>
      <c r="M21" s="40" t="s">
        <v>150</v>
      </c>
      <c r="N21" s="208"/>
      <c r="O21" s="209"/>
      <c r="P21" s="54"/>
      <c r="Q21"/>
    </row>
    <row r="22" spans="1:17" ht="60" customHeight="1" x14ac:dyDescent="0.3">
      <c r="A22" s="9" t="s">
        <v>83</v>
      </c>
      <c r="B22" s="10" t="s">
        <v>178</v>
      </c>
      <c r="C22" s="15"/>
      <c r="D22" s="54"/>
      <c r="E22" s="54"/>
      <c r="F22" s="86"/>
      <c r="G22" s="87"/>
      <c r="H22" s="88"/>
      <c r="I22" s="54"/>
      <c r="J22" s="54"/>
      <c r="K22" s="213"/>
      <c r="L22" s="214"/>
      <c r="M22" s="215"/>
      <c r="N22" s="208"/>
      <c r="O22" s="209"/>
      <c r="P22" s="54"/>
      <c r="Q22"/>
    </row>
    <row r="23" spans="1:17" ht="50.1" customHeight="1" x14ac:dyDescent="0.3">
      <c r="A23" s="9" t="s">
        <v>84</v>
      </c>
      <c r="B23" s="10" t="s">
        <v>218</v>
      </c>
      <c r="C23" s="15"/>
      <c r="D23" s="54"/>
      <c r="E23" s="54"/>
      <c r="F23" s="86"/>
      <c r="G23" s="87"/>
      <c r="H23" s="88"/>
      <c r="I23" s="54"/>
      <c r="J23" s="54"/>
      <c r="K23" s="9" t="s">
        <v>84</v>
      </c>
      <c r="L23" s="10" t="s">
        <v>61</v>
      </c>
      <c r="M23" s="40" t="s">
        <v>150</v>
      </c>
      <c r="N23" s="208"/>
      <c r="O23" s="209"/>
      <c r="P23" s="54"/>
      <c r="Q23"/>
    </row>
    <row r="24" spans="1:17" ht="50.1" customHeight="1" x14ac:dyDescent="0.3">
      <c r="A24" s="9" t="s">
        <v>85</v>
      </c>
      <c r="B24" s="10" t="s">
        <v>219</v>
      </c>
      <c r="C24" s="15"/>
      <c r="D24" s="54"/>
      <c r="E24" s="54"/>
      <c r="F24" s="86"/>
      <c r="G24" s="87"/>
      <c r="H24" s="88"/>
      <c r="I24" s="54"/>
      <c r="J24" s="54"/>
      <c r="K24" s="213"/>
      <c r="L24" s="214"/>
      <c r="M24" s="215"/>
      <c r="N24" s="208"/>
      <c r="O24" s="209"/>
      <c r="P24" s="54"/>
      <c r="Q24"/>
    </row>
    <row r="25" spans="1:17" ht="50.1" customHeight="1" x14ac:dyDescent="0.3">
      <c r="A25" s="161" t="s">
        <v>181</v>
      </c>
      <c r="B25" s="162"/>
      <c r="C25" s="163"/>
      <c r="D25" s="54"/>
      <c r="E25" s="54"/>
      <c r="F25" s="86"/>
      <c r="G25" s="87"/>
      <c r="H25" s="88"/>
      <c r="I25" s="54"/>
      <c r="J25" s="54"/>
      <c r="K25" s="216"/>
      <c r="L25" s="217"/>
      <c r="M25" s="218"/>
      <c r="N25" s="208"/>
      <c r="O25" s="209"/>
      <c r="P25" s="54"/>
      <c r="Q25"/>
    </row>
    <row r="26" spans="1:17" ht="50.1" customHeight="1" x14ac:dyDescent="0.3">
      <c r="A26" s="9" t="s">
        <v>86</v>
      </c>
      <c r="B26" s="10" t="s">
        <v>220</v>
      </c>
      <c r="C26" s="15"/>
      <c r="D26" s="54"/>
      <c r="E26" s="54"/>
      <c r="F26" s="86"/>
      <c r="G26" s="87"/>
      <c r="H26" s="88"/>
      <c r="I26" s="54"/>
      <c r="J26" s="54"/>
      <c r="K26" s="216"/>
      <c r="L26" s="217"/>
      <c r="M26" s="218"/>
      <c r="N26" s="208"/>
      <c r="O26" s="209"/>
      <c r="P26" s="54"/>
      <c r="Q26"/>
    </row>
    <row r="27" spans="1:17" ht="50.1" customHeight="1" x14ac:dyDescent="0.3">
      <c r="A27" s="9" t="s">
        <v>87</v>
      </c>
      <c r="B27" s="10" t="s">
        <v>221</v>
      </c>
      <c r="C27" s="15"/>
      <c r="D27" s="54"/>
      <c r="E27" s="54"/>
      <c r="F27" s="86"/>
      <c r="G27" s="87"/>
      <c r="H27" s="88"/>
      <c r="I27" s="54"/>
      <c r="J27" s="54"/>
      <c r="K27" s="216"/>
      <c r="L27" s="217"/>
      <c r="M27" s="218"/>
      <c r="N27" s="208"/>
      <c r="O27" s="209"/>
      <c r="P27" s="54"/>
      <c r="Q27"/>
    </row>
    <row r="28" spans="1:17" ht="50.1" customHeight="1" x14ac:dyDescent="0.3">
      <c r="A28" s="9" t="s">
        <v>88</v>
      </c>
      <c r="B28" s="10" t="s">
        <v>90</v>
      </c>
      <c r="C28" s="15"/>
      <c r="D28" s="54"/>
      <c r="E28" s="54"/>
      <c r="F28" s="112"/>
      <c r="G28" s="113"/>
      <c r="H28" s="111"/>
      <c r="I28" s="54"/>
      <c r="J28" s="54"/>
      <c r="K28" s="216"/>
      <c r="L28" s="217"/>
      <c r="M28" s="218"/>
      <c r="N28" s="208"/>
      <c r="O28" s="209"/>
      <c r="P28" s="54"/>
      <c r="Q28"/>
    </row>
    <row r="29" spans="1:17" ht="50.1" customHeight="1" x14ac:dyDescent="0.3">
      <c r="A29" s="9" t="s">
        <v>89</v>
      </c>
      <c r="B29" s="10" t="s">
        <v>222</v>
      </c>
      <c r="C29" s="15"/>
      <c r="D29" s="54"/>
      <c r="E29" s="55"/>
      <c r="F29" s="86"/>
      <c r="G29" s="87"/>
      <c r="H29" s="88"/>
      <c r="I29" s="54"/>
      <c r="J29" s="54"/>
      <c r="K29" s="216"/>
      <c r="L29" s="217"/>
      <c r="M29" s="218"/>
      <c r="N29" s="208"/>
      <c r="O29" s="209"/>
      <c r="P29" s="54"/>
      <c r="Q29"/>
    </row>
    <row r="30" spans="1:17" ht="50.1" customHeight="1" x14ac:dyDescent="0.3">
      <c r="A30" s="161" t="s">
        <v>189</v>
      </c>
      <c r="B30" s="162"/>
      <c r="C30" s="163"/>
      <c r="D30" s="54"/>
      <c r="E30" s="54"/>
      <c r="F30" s="86"/>
      <c r="G30" s="87"/>
      <c r="H30" s="88"/>
      <c r="I30" s="54"/>
      <c r="J30" s="54"/>
      <c r="K30" s="216"/>
      <c r="L30" s="217"/>
      <c r="M30" s="218"/>
      <c r="N30" s="208"/>
      <c r="O30" s="209"/>
      <c r="P30" s="54"/>
      <c r="Q30"/>
    </row>
    <row r="31" spans="1:17" ht="50.1" customHeight="1" x14ac:dyDescent="0.3">
      <c r="A31" s="9" t="s">
        <v>91</v>
      </c>
      <c r="B31" s="10" t="s">
        <v>185</v>
      </c>
      <c r="C31" s="15"/>
      <c r="D31" s="54"/>
      <c r="E31" s="54"/>
      <c r="F31" s="86"/>
      <c r="G31" s="87"/>
      <c r="H31" s="88"/>
      <c r="I31" s="54"/>
      <c r="J31" s="54"/>
      <c r="K31" s="216"/>
      <c r="L31" s="217"/>
      <c r="M31" s="218"/>
      <c r="N31" s="208"/>
      <c r="O31" s="209"/>
      <c r="P31" s="54"/>
      <c r="Q31"/>
    </row>
    <row r="32" spans="1:17" ht="50.1" customHeight="1" x14ac:dyDescent="0.3">
      <c r="A32" s="9" t="s">
        <v>92</v>
      </c>
      <c r="B32" s="10" t="s">
        <v>224</v>
      </c>
      <c r="C32" s="15"/>
      <c r="D32" s="54"/>
      <c r="E32" s="54"/>
      <c r="F32" s="86"/>
      <c r="G32" s="87"/>
      <c r="H32" s="88"/>
      <c r="I32" s="54"/>
      <c r="J32" s="54"/>
      <c r="K32" s="216"/>
      <c r="L32" s="217"/>
      <c r="M32" s="218"/>
      <c r="N32" s="208"/>
      <c r="O32" s="209"/>
      <c r="P32" s="54"/>
      <c r="Q32"/>
    </row>
    <row r="33" spans="1:19" ht="50.1" customHeight="1" x14ac:dyDescent="0.3">
      <c r="A33" s="9" t="s">
        <v>93</v>
      </c>
      <c r="B33" s="10" t="s">
        <v>228</v>
      </c>
      <c r="C33" s="15"/>
      <c r="D33" s="54"/>
      <c r="E33" s="54"/>
      <c r="F33" s="86"/>
      <c r="G33" s="87"/>
      <c r="H33" s="88"/>
      <c r="I33" s="54"/>
      <c r="J33" s="54"/>
      <c r="K33" s="216"/>
      <c r="L33" s="217"/>
      <c r="M33" s="218"/>
      <c r="N33" s="208"/>
      <c r="O33" s="209"/>
      <c r="P33" s="54"/>
      <c r="Q33"/>
    </row>
    <row r="34" spans="1:19" ht="50.1" customHeight="1" x14ac:dyDescent="0.3">
      <c r="A34" s="9" t="s">
        <v>94</v>
      </c>
      <c r="B34" s="10" t="s">
        <v>186</v>
      </c>
      <c r="C34" s="15"/>
      <c r="D34" s="54"/>
      <c r="E34" s="54"/>
      <c r="F34" s="228"/>
      <c r="G34" s="229"/>
      <c r="H34" s="230"/>
      <c r="I34" s="54"/>
      <c r="J34" s="54"/>
      <c r="K34" s="216"/>
      <c r="L34" s="217"/>
      <c r="M34" s="218"/>
      <c r="N34" s="208"/>
      <c r="O34" s="209"/>
      <c r="P34" s="54"/>
      <c r="Q34"/>
    </row>
    <row r="35" spans="1:19" ht="50.1" customHeight="1" x14ac:dyDescent="0.3">
      <c r="A35" s="9" t="s">
        <v>95</v>
      </c>
      <c r="B35" s="10" t="s">
        <v>210</v>
      </c>
      <c r="C35" s="15"/>
      <c r="D35" s="54"/>
      <c r="E35" s="55"/>
      <c r="F35" s="222"/>
      <c r="G35" s="223"/>
      <c r="H35" s="224"/>
      <c r="I35" s="54"/>
      <c r="J35" s="54"/>
      <c r="K35" s="216"/>
      <c r="L35" s="217"/>
      <c r="M35" s="218"/>
      <c r="N35" s="208"/>
      <c r="O35" s="209"/>
      <c r="P35" s="54"/>
      <c r="Q35"/>
    </row>
    <row r="36" spans="1:19" ht="50.1" customHeight="1" x14ac:dyDescent="0.3">
      <c r="A36" s="161" t="s">
        <v>238</v>
      </c>
      <c r="B36" s="163"/>
      <c r="C36" s="12">
        <f>SUM(C8:C13,C15:C18,C20:C24,C26:C29,C31:C35)</f>
        <v>0</v>
      </c>
      <c r="D36" s="54"/>
      <c r="E36" s="54"/>
      <c r="F36" s="222"/>
      <c r="G36" s="223"/>
      <c r="H36" s="224"/>
      <c r="I36" s="54"/>
      <c r="J36" s="54"/>
      <c r="K36" s="216"/>
      <c r="L36" s="217"/>
      <c r="M36" s="218"/>
      <c r="N36" s="208"/>
      <c r="O36" s="209"/>
      <c r="P36" s="54"/>
      <c r="Q36"/>
    </row>
    <row r="37" spans="1:19" ht="50.1" customHeight="1" x14ac:dyDescent="0.3">
      <c r="A37" s="59"/>
      <c r="B37" s="1"/>
      <c r="C37" s="41"/>
      <c r="D37" s="54"/>
      <c r="E37" s="54"/>
      <c r="F37" s="225"/>
      <c r="G37" s="226"/>
      <c r="H37" s="227"/>
      <c r="K37" s="219"/>
      <c r="L37" s="220"/>
      <c r="M37" s="221"/>
      <c r="N37" s="208"/>
      <c r="O37" s="209"/>
      <c r="P37" s="54"/>
      <c r="Q37"/>
    </row>
    <row r="38" spans="1:19" ht="50.1" customHeight="1" x14ac:dyDescent="0.3">
      <c r="A38" s="178" t="s">
        <v>151</v>
      </c>
      <c r="B38" s="179"/>
      <c r="C38" s="180"/>
      <c r="D38" s="54"/>
      <c r="E38" s="54"/>
      <c r="F38" s="11"/>
      <c r="G38" s="11"/>
      <c r="L38" s="54"/>
      <c r="N38" s="208"/>
      <c r="O38" s="209"/>
      <c r="P38" s="54"/>
      <c r="Q38"/>
    </row>
    <row r="39" spans="1:19" ht="50.1" customHeight="1" x14ac:dyDescent="0.3">
      <c r="A39" s="5"/>
      <c r="B39" s="42" t="s">
        <v>152</v>
      </c>
      <c r="C39" s="45"/>
      <c r="D39" s="54"/>
      <c r="E39" s="54"/>
      <c r="G39" s="22"/>
      <c r="L39" s="54"/>
      <c r="N39" s="157"/>
      <c r="O39" s="157"/>
      <c r="P39" s="51"/>
      <c r="R39" s="54"/>
      <c r="S39" s="54"/>
    </row>
    <row r="40" spans="1:19" ht="50.1" customHeight="1" x14ac:dyDescent="0.3">
      <c r="A40" s="5"/>
      <c r="B40" s="42" t="s">
        <v>153</v>
      </c>
      <c r="C40" s="45"/>
      <c r="D40" s="54"/>
      <c r="E40" s="105"/>
      <c r="L40" s="54"/>
      <c r="Q40"/>
    </row>
    <row r="41" spans="1:19" ht="50.1" customHeight="1" x14ac:dyDescent="0.3">
      <c r="A41" s="5"/>
      <c r="B41" s="42" t="s">
        <v>154</v>
      </c>
      <c r="C41" s="45"/>
      <c r="D41" s="54"/>
      <c r="E41" s="54"/>
      <c r="F41" s="109"/>
      <c r="L41" s="54"/>
      <c r="Q41"/>
    </row>
    <row r="42" spans="1:19" ht="50.1" customHeight="1" x14ac:dyDescent="0.3">
      <c r="A42" s="5"/>
      <c r="B42" s="42" t="s">
        <v>155</v>
      </c>
      <c r="C42" s="45"/>
      <c r="D42" s="54"/>
      <c r="E42" s="54"/>
      <c r="L42" s="54"/>
      <c r="Q42"/>
    </row>
    <row r="43" spans="1:19" ht="50.1" customHeight="1" x14ac:dyDescent="0.3">
      <c r="A43" s="59"/>
      <c r="B43" s="43" t="s">
        <v>156</v>
      </c>
      <c r="C43" s="44"/>
      <c r="D43" s="54"/>
      <c r="E43" s="54"/>
      <c r="L43" s="54"/>
      <c r="Q43"/>
    </row>
    <row r="44" spans="1:19" ht="50.1" customHeight="1" x14ac:dyDescent="0.3">
      <c r="A44" s="68"/>
      <c r="B44" s="43" t="s">
        <v>157</v>
      </c>
      <c r="C44" s="44"/>
      <c r="D44" s="54"/>
      <c r="E44" s="54"/>
      <c r="L44" s="54"/>
      <c r="Q44"/>
    </row>
    <row r="45" spans="1:19" ht="50.1" customHeight="1" x14ac:dyDescent="0.3">
      <c r="D45" s="54"/>
      <c r="E45" s="54"/>
      <c r="L45" s="54"/>
      <c r="Q45"/>
    </row>
    <row r="46" spans="1:19" ht="50.1" customHeight="1" x14ac:dyDescent="0.3">
      <c r="D46" s="54"/>
      <c r="L46" s="54"/>
      <c r="Q46"/>
    </row>
    <row r="47" spans="1:19" ht="50.1" customHeight="1" x14ac:dyDescent="0.3">
      <c r="D47" s="54"/>
      <c r="L47" s="54"/>
      <c r="Q47"/>
    </row>
    <row r="48" spans="1:19" ht="50.1" customHeight="1" x14ac:dyDescent="0.3">
      <c r="D48" s="54"/>
      <c r="L48" s="54"/>
      <c r="Q48"/>
    </row>
    <row r="49" spans="4:17" ht="50.1" customHeight="1" x14ac:dyDescent="0.3">
      <c r="D49" s="54"/>
      <c r="L49" s="54"/>
      <c r="Q49"/>
    </row>
    <row r="50" spans="4:17" ht="50.1" customHeight="1" x14ac:dyDescent="0.3">
      <c r="D50" s="54"/>
      <c r="L50" s="54"/>
      <c r="Q50"/>
    </row>
    <row r="51" spans="4:17" ht="50.1" customHeight="1" x14ac:dyDescent="0.3">
      <c r="D51" s="54"/>
      <c r="L51" s="54"/>
      <c r="Q51"/>
    </row>
    <row r="52" spans="4:17" ht="50.1" customHeight="1" x14ac:dyDescent="0.3">
      <c r="D52" s="54"/>
      <c r="L52" s="54"/>
      <c r="Q52"/>
    </row>
    <row r="53" spans="4:17" ht="50.1" customHeight="1" x14ac:dyDescent="0.3">
      <c r="D53" s="54"/>
      <c r="L53" s="54"/>
      <c r="Q53"/>
    </row>
    <row r="54" spans="4:17" ht="50.1" customHeight="1" x14ac:dyDescent="0.3">
      <c r="D54" s="54"/>
      <c r="L54" s="54"/>
      <c r="Q54"/>
    </row>
    <row r="55" spans="4:17" ht="50.1" customHeight="1" x14ac:dyDescent="0.3">
      <c r="D55" s="54"/>
      <c r="L55" s="54"/>
      <c r="Q55"/>
    </row>
    <row r="56" spans="4:17" ht="50.1" customHeight="1" x14ac:dyDescent="0.3">
      <c r="D56" s="54"/>
      <c r="L56" s="54"/>
      <c r="Q56"/>
    </row>
    <row r="57" spans="4:17" ht="50.1" customHeight="1" x14ac:dyDescent="0.3">
      <c r="D57" s="54"/>
      <c r="L57" s="54"/>
      <c r="Q57"/>
    </row>
    <row r="58" spans="4:17" ht="50.1" customHeight="1" x14ac:dyDescent="0.3">
      <c r="D58" s="54"/>
      <c r="L58" s="54"/>
      <c r="Q58"/>
    </row>
    <row r="59" spans="4:17" ht="50.1" customHeight="1" x14ac:dyDescent="0.3">
      <c r="D59" s="54"/>
      <c r="L59" s="54"/>
      <c r="Q59"/>
    </row>
    <row r="60" spans="4:17" ht="50.1" customHeight="1" x14ac:dyDescent="0.3">
      <c r="D60" s="54"/>
      <c r="L60" s="54"/>
      <c r="Q60"/>
    </row>
    <row r="61" spans="4:17" ht="50.1" customHeight="1" x14ac:dyDescent="0.3">
      <c r="D61" s="54"/>
      <c r="L61" s="54"/>
      <c r="Q61"/>
    </row>
    <row r="62" spans="4:17" ht="50.1" customHeight="1" x14ac:dyDescent="0.3">
      <c r="D62" s="54"/>
      <c r="Q62"/>
    </row>
  </sheetData>
  <sheetProtection algorithmName="SHA-512" hashValue="C4i2rvOWYJMObmE+KQjC0TPkA7qhN2E59U8aBXa+c6F2W9e/fyinK/m88mg96JDDFupUxHupDgZcGxx8+iELwQ==" saltValue="+1rWHK21fiusulbA2UOVWQ==" spinCount="100000" sheet="1" objects="1" scenarios="1"/>
  <protectedRanges>
    <protectedRange sqref="H10 H16" name="Bereich1_6"/>
    <protectedRange sqref="M8:M18" name="Bereich1_1_2_1_1_2"/>
    <protectedRange sqref="M21" name="Bereich1_1_2_1_2_1"/>
    <protectedRange sqref="M23" name="Bereich1_1_2_1_3_1"/>
  </protectedRanges>
  <mergeCells count="25">
    <mergeCell ref="A1:AA3"/>
    <mergeCell ref="F5:H5"/>
    <mergeCell ref="F6:H6"/>
    <mergeCell ref="A4:C5"/>
    <mergeCell ref="A6:C6"/>
    <mergeCell ref="A7:B7"/>
    <mergeCell ref="A14:C14"/>
    <mergeCell ref="A19:C19"/>
    <mergeCell ref="A25:C25"/>
    <mergeCell ref="F19:H19"/>
    <mergeCell ref="F7:G7"/>
    <mergeCell ref="F35:H37"/>
    <mergeCell ref="F34:H34"/>
    <mergeCell ref="A30:C30"/>
    <mergeCell ref="A36:B36"/>
    <mergeCell ref="A38:C38"/>
    <mergeCell ref="N39:O39"/>
    <mergeCell ref="N4:O38"/>
    <mergeCell ref="K5:M5"/>
    <mergeCell ref="K6:M6"/>
    <mergeCell ref="K7:L7"/>
    <mergeCell ref="K19:M19"/>
    <mergeCell ref="K20:M20"/>
    <mergeCell ref="K22:M22"/>
    <mergeCell ref="K24:M3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DD2D12-451E-42D8-BE37-3B1C05FC4FBB}">
  <dimension ref="A1:AG67"/>
  <sheetViews>
    <sheetView zoomScale="60" zoomScaleNormal="60" workbookViewId="0">
      <selection activeCell="C35" sqref="C35"/>
    </sheetView>
  </sheetViews>
  <sheetFormatPr baseColWidth="10" defaultColWidth="9.109375" defaultRowHeight="14.4" x14ac:dyDescent="0.3"/>
  <cols>
    <col min="2" max="2" width="96.33203125" customWidth="1"/>
    <col min="3" max="3" width="26" customWidth="1"/>
    <col min="6" max="6" width="9.109375" hidden="1" customWidth="1"/>
    <col min="7" max="7" width="10.33203125" customWidth="1"/>
    <col min="8" max="8" width="79.109375" customWidth="1"/>
    <col min="9" max="9" width="25.88671875" bestFit="1" customWidth="1"/>
    <col min="10" max="10" width="11.44140625" customWidth="1"/>
    <col min="12" max="12" width="11.5546875" customWidth="1"/>
    <col min="13" max="13" width="79.33203125" customWidth="1"/>
    <col min="14" max="14" width="21.109375" customWidth="1"/>
    <col min="15" max="15" width="0.109375" customWidth="1"/>
    <col min="16" max="16" width="9.109375" hidden="1" customWidth="1"/>
    <col min="18" max="18" width="70.5546875" customWidth="1"/>
    <col min="19" max="19" width="20.44140625" customWidth="1"/>
    <col min="21" max="21" width="0.44140625" customWidth="1"/>
    <col min="22" max="22" width="9.109375" hidden="1" customWidth="1"/>
    <col min="24" max="24" width="78.88671875" customWidth="1"/>
    <col min="25" max="25" width="25.6640625" customWidth="1"/>
  </cols>
  <sheetData>
    <row r="1" spans="1:33" ht="15" customHeight="1" x14ac:dyDescent="0.3">
      <c r="A1" s="182" t="s">
        <v>96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182"/>
      <c r="Q1" s="182"/>
      <c r="R1" s="182"/>
      <c r="S1" s="182"/>
      <c r="T1" s="182"/>
      <c r="U1" s="182"/>
      <c r="V1" s="182"/>
      <c r="W1" s="182"/>
      <c r="X1" s="182"/>
      <c r="Y1" s="233"/>
      <c r="Z1" s="96"/>
      <c r="AA1" s="96"/>
      <c r="AB1" s="96"/>
      <c r="AC1" s="96"/>
      <c r="AD1" s="96"/>
      <c r="AE1" s="96"/>
      <c r="AF1" s="96"/>
      <c r="AG1" s="96"/>
    </row>
    <row r="2" spans="1:33" x14ac:dyDescent="0.3">
      <c r="A2" s="182"/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  <c r="R2" s="182"/>
      <c r="S2" s="182"/>
      <c r="T2" s="182"/>
      <c r="U2" s="182"/>
      <c r="V2" s="182"/>
      <c r="W2" s="182"/>
      <c r="X2" s="182"/>
      <c r="Y2" s="233"/>
      <c r="Z2" s="96"/>
      <c r="AA2" s="96"/>
      <c r="AB2" s="96"/>
      <c r="AC2" s="96"/>
      <c r="AD2" s="96"/>
      <c r="AE2" s="96"/>
      <c r="AF2" s="96"/>
      <c r="AG2" s="96"/>
    </row>
    <row r="3" spans="1:33" x14ac:dyDescent="0.3">
      <c r="A3" s="182"/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  <c r="Q3" s="182"/>
      <c r="R3" s="182"/>
      <c r="S3" s="182"/>
      <c r="T3" s="182"/>
      <c r="U3" s="182"/>
      <c r="V3" s="182"/>
      <c r="W3" s="182"/>
      <c r="X3" s="182"/>
      <c r="Y3" s="233"/>
      <c r="Z3" s="96"/>
      <c r="AA3" s="96"/>
      <c r="AB3" s="96"/>
      <c r="AC3" s="96"/>
      <c r="AD3" s="96"/>
      <c r="AE3" s="96"/>
      <c r="AF3" s="96"/>
      <c r="AG3" s="96"/>
    </row>
    <row r="4" spans="1:33" x14ac:dyDescent="0.3">
      <c r="A4" s="183"/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83"/>
      <c r="S4" s="183"/>
      <c r="T4" s="183"/>
      <c r="U4" s="183"/>
      <c r="V4" s="183"/>
      <c r="W4" s="183"/>
      <c r="X4" s="183"/>
      <c r="Y4" s="234"/>
      <c r="Z4" s="96"/>
      <c r="AA4" s="96"/>
      <c r="AB4" s="96"/>
      <c r="AC4" s="96"/>
      <c r="AD4" s="96"/>
      <c r="AE4" s="96"/>
      <c r="AF4" s="96"/>
      <c r="AG4" s="96"/>
    </row>
    <row r="5" spans="1:33" ht="50.1" customHeight="1" x14ac:dyDescent="0.3">
      <c r="A5" s="239" t="s">
        <v>190</v>
      </c>
      <c r="B5" s="239"/>
      <c r="C5" s="239"/>
      <c r="D5" s="54"/>
      <c r="E5" s="54"/>
      <c r="F5" s="54"/>
      <c r="G5" s="190" t="s">
        <v>197</v>
      </c>
      <c r="H5" s="191"/>
      <c r="I5" s="192"/>
      <c r="J5" s="54"/>
      <c r="K5" s="54"/>
      <c r="L5" s="193" t="s">
        <v>11</v>
      </c>
      <c r="M5" s="210"/>
      <c r="N5" s="211"/>
      <c r="O5" s="54"/>
      <c r="P5" s="54"/>
      <c r="Q5" s="54"/>
    </row>
    <row r="6" spans="1:33" ht="60" customHeight="1" x14ac:dyDescent="0.3">
      <c r="A6" s="161" t="s">
        <v>162</v>
      </c>
      <c r="B6" s="162"/>
      <c r="C6" s="163"/>
      <c r="D6" s="54"/>
      <c r="E6" s="54"/>
      <c r="F6" s="54"/>
      <c r="G6" s="161" t="s">
        <v>162</v>
      </c>
      <c r="H6" s="162"/>
      <c r="I6" s="163"/>
      <c r="J6" s="54"/>
      <c r="K6" s="54"/>
      <c r="L6" s="235" t="s">
        <v>243</v>
      </c>
      <c r="M6" s="236"/>
      <c r="N6" s="237"/>
      <c r="O6" s="54"/>
      <c r="P6" s="54"/>
      <c r="Q6" s="54"/>
    </row>
    <row r="7" spans="1:33" ht="60" customHeight="1" x14ac:dyDescent="0.3">
      <c r="A7" s="212"/>
      <c r="B7" s="212"/>
      <c r="C7" s="8" t="s">
        <v>12</v>
      </c>
      <c r="D7" s="54"/>
      <c r="E7" s="54"/>
      <c r="F7" s="54"/>
      <c r="G7" s="156"/>
      <c r="H7" s="156"/>
      <c r="I7" s="8" t="s">
        <v>12</v>
      </c>
      <c r="J7" s="54"/>
      <c r="K7" s="54"/>
      <c r="L7" s="241"/>
      <c r="M7" s="242"/>
      <c r="N7" s="243"/>
      <c r="O7" s="54"/>
      <c r="P7" s="54"/>
      <c r="Q7" s="54"/>
    </row>
    <row r="8" spans="1:33" ht="50.1" customHeight="1" x14ac:dyDescent="0.3">
      <c r="A8" s="9" t="s">
        <v>97</v>
      </c>
      <c r="B8" s="10" t="s">
        <v>211</v>
      </c>
      <c r="C8" s="15"/>
      <c r="D8" s="54"/>
      <c r="E8" s="54"/>
      <c r="F8" s="54"/>
      <c r="G8" s="9" t="s">
        <v>97</v>
      </c>
      <c r="H8" s="10" t="s">
        <v>242</v>
      </c>
      <c r="I8" s="138"/>
      <c r="J8" s="54"/>
      <c r="K8" s="54"/>
      <c r="L8" s="131" t="s">
        <v>97</v>
      </c>
      <c r="M8" s="132" t="s">
        <v>14</v>
      </c>
      <c r="N8" s="133" t="s">
        <v>150</v>
      </c>
      <c r="O8" s="54"/>
      <c r="P8" s="54"/>
      <c r="Q8" s="54"/>
    </row>
    <row r="9" spans="1:33" ht="75.75" customHeight="1" x14ac:dyDescent="0.3">
      <c r="A9" s="9" t="s">
        <v>98</v>
      </c>
      <c r="B9" s="10" t="s">
        <v>212</v>
      </c>
      <c r="C9" s="15"/>
      <c r="D9" s="54"/>
      <c r="E9" s="54"/>
      <c r="F9" s="54"/>
      <c r="G9" s="124"/>
      <c r="H9" s="125"/>
      <c r="I9" s="126"/>
      <c r="J9" s="54"/>
      <c r="K9" s="54"/>
      <c r="L9" s="47"/>
      <c r="M9" s="129"/>
      <c r="N9" s="130"/>
      <c r="O9" s="54"/>
      <c r="P9" s="54"/>
      <c r="Q9" s="54"/>
    </row>
    <row r="10" spans="1:33" ht="50.1" customHeight="1" x14ac:dyDescent="0.3">
      <c r="A10" s="9" t="s">
        <v>99</v>
      </c>
      <c r="B10" s="10" t="s">
        <v>22</v>
      </c>
      <c r="C10" s="15"/>
      <c r="D10" s="54"/>
      <c r="E10" s="54"/>
      <c r="F10" s="54"/>
      <c r="G10" s="124"/>
      <c r="H10" s="125"/>
      <c r="I10" s="126"/>
      <c r="J10" s="54"/>
      <c r="K10" s="54"/>
      <c r="L10" s="48"/>
      <c r="M10" s="52"/>
      <c r="N10" s="64"/>
      <c r="O10" s="54"/>
      <c r="P10" s="54"/>
      <c r="Q10" s="54"/>
    </row>
    <row r="11" spans="1:33" ht="50.1" customHeight="1" x14ac:dyDescent="0.3">
      <c r="A11" s="9" t="s">
        <v>100</v>
      </c>
      <c r="B11" s="10" t="s">
        <v>49</v>
      </c>
      <c r="C11" s="15"/>
      <c r="D11" s="54"/>
      <c r="E11" s="54"/>
      <c r="F11" s="54"/>
      <c r="G11" s="124"/>
      <c r="H11" s="125"/>
      <c r="I11" s="126"/>
      <c r="J11" s="54"/>
      <c r="K11" s="54"/>
      <c r="L11" s="48"/>
      <c r="M11" s="52"/>
      <c r="N11" s="64"/>
      <c r="O11" s="54"/>
      <c r="P11" s="54"/>
      <c r="Q11" s="54"/>
    </row>
    <row r="12" spans="1:33" ht="50.1" customHeight="1" x14ac:dyDescent="0.3">
      <c r="A12" s="9" t="s">
        <v>101</v>
      </c>
      <c r="B12" s="10" t="s">
        <v>225</v>
      </c>
      <c r="C12" s="15"/>
      <c r="D12" s="54"/>
      <c r="E12" s="54"/>
      <c r="F12" s="54"/>
      <c r="G12" s="124"/>
      <c r="H12" s="125"/>
      <c r="I12" s="126"/>
      <c r="J12" s="54"/>
      <c r="K12" s="54"/>
      <c r="L12" s="48"/>
      <c r="M12" s="52"/>
      <c r="N12" s="64"/>
      <c r="O12" s="54"/>
      <c r="P12" s="54"/>
      <c r="Q12" s="54"/>
    </row>
    <row r="13" spans="1:33" ht="50.1" customHeight="1" x14ac:dyDescent="0.3">
      <c r="A13" s="9" t="s">
        <v>102</v>
      </c>
      <c r="B13" s="10" t="s">
        <v>214</v>
      </c>
      <c r="C13" s="15"/>
      <c r="D13" s="54"/>
      <c r="E13" s="54"/>
      <c r="F13" s="54"/>
      <c r="G13" s="124"/>
      <c r="H13" s="125"/>
      <c r="I13" s="126"/>
      <c r="J13" s="54"/>
      <c r="K13" s="54"/>
      <c r="L13" s="48"/>
      <c r="M13" s="52"/>
      <c r="N13" s="64"/>
      <c r="O13" s="54"/>
      <c r="P13" s="54"/>
      <c r="Q13" s="54"/>
    </row>
    <row r="14" spans="1:33" ht="50.1" customHeight="1" x14ac:dyDescent="0.3">
      <c r="A14" s="161" t="s">
        <v>169</v>
      </c>
      <c r="B14" s="162"/>
      <c r="C14" s="163"/>
      <c r="D14" s="54"/>
      <c r="E14" s="54"/>
      <c r="F14" s="54"/>
      <c r="G14" s="124"/>
      <c r="H14" s="125"/>
      <c r="I14" s="126"/>
      <c r="J14" s="54"/>
      <c r="K14" s="54"/>
      <c r="L14" s="48"/>
      <c r="M14" s="52"/>
      <c r="N14" s="64"/>
      <c r="O14" s="54"/>
      <c r="P14" s="54"/>
      <c r="Q14" s="54"/>
    </row>
    <row r="15" spans="1:33" ht="50.1" customHeight="1" x14ac:dyDescent="0.3">
      <c r="A15" s="9" t="s">
        <v>103</v>
      </c>
      <c r="B15" s="10" t="s">
        <v>52</v>
      </c>
      <c r="C15" s="15"/>
      <c r="D15" s="54"/>
      <c r="E15" s="54"/>
      <c r="F15" s="54"/>
      <c r="G15" s="124"/>
      <c r="H15" s="125"/>
      <c r="I15" s="126"/>
      <c r="J15" s="54"/>
      <c r="K15" s="54"/>
      <c r="L15" s="48"/>
      <c r="M15" s="52"/>
      <c r="N15" s="64"/>
      <c r="O15" s="54"/>
      <c r="P15" s="54"/>
      <c r="Q15" s="54"/>
    </row>
    <row r="16" spans="1:33" ht="50.1" customHeight="1" x14ac:dyDescent="0.3">
      <c r="A16" s="9" t="s">
        <v>104</v>
      </c>
      <c r="B16" s="10" t="s">
        <v>229</v>
      </c>
      <c r="C16" s="15"/>
      <c r="D16" s="54"/>
      <c r="E16" s="54"/>
      <c r="F16" s="54"/>
      <c r="G16" s="124"/>
      <c r="H16" s="125"/>
      <c r="I16" s="126"/>
      <c r="J16" s="54"/>
      <c r="K16" s="54"/>
      <c r="L16" s="48"/>
      <c r="M16" s="52"/>
      <c r="N16" s="64"/>
      <c r="O16" s="54"/>
      <c r="P16" s="54"/>
      <c r="Q16" s="54"/>
    </row>
    <row r="17" spans="1:17" ht="50.1" customHeight="1" x14ac:dyDescent="0.3">
      <c r="A17" s="9" t="s">
        <v>191</v>
      </c>
      <c r="B17" s="10" t="s">
        <v>230</v>
      </c>
      <c r="C17" s="15"/>
      <c r="D17" s="54"/>
      <c r="E17" s="54"/>
      <c r="F17" s="54"/>
      <c r="G17" s="124"/>
      <c r="H17" s="125"/>
      <c r="I17" s="126"/>
      <c r="J17" s="54"/>
      <c r="K17" s="54"/>
      <c r="L17" s="48"/>
      <c r="M17" s="52"/>
      <c r="N17" s="64"/>
      <c r="O17" s="54"/>
      <c r="P17" s="54"/>
      <c r="Q17" s="54"/>
    </row>
    <row r="18" spans="1:17" ht="50.1" customHeight="1" x14ac:dyDescent="0.3">
      <c r="A18" s="9" t="s">
        <v>192</v>
      </c>
      <c r="B18" s="10" t="s">
        <v>231</v>
      </c>
      <c r="C18" s="15"/>
      <c r="D18" s="54"/>
      <c r="E18" s="54"/>
      <c r="F18" s="54"/>
      <c r="G18" s="127"/>
      <c r="H18" s="113"/>
      <c r="I18" s="128"/>
      <c r="J18" s="54"/>
      <c r="K18" s="54"/>
      <c r="L18" s="70"/>
      <c r="M18" s="71"/>
      <c r="N18" s="72"/>
      <c r="O18" s="54"/>
      <c r="P18" s="54"/>
      <c r="Q18" s="54"/>
    </row>
    <row r="19" spans="1:17" ht="50.1" customHeight="1" x14ac:dyDescent="0.3">
      <c r="A19" s="161" t="s">
        <v>175</v>
      </c>
      <c r="B19" s="162"/>
      <c r="C19" s="163"/>
      <c r="D19" s="54"/>
      <c r="E19" s="54"/>
      <c r="F19" s="54"/>
      <c r="G19" s="161" t="s">
        <v>204</v>
      </c>
      <c r="H19" s="162"/>
      <c r="I19" s="163"/>
      <c r="J19" s="54"/>
      <c r="K19" s="54"/>
      <c r="L19" s="193" t="s">
        <v>204</v>
      </c>
      <c r="M19" s="194"/>
      <c r="N19" s="195"/>
      <c r="O19" s="54"/>
      <c r="P19" s="54"/>
      <c r="Q19" s="54"/>
    </row>
    <row r="20" spans="1:17" ht="54.9" customHeight="1" x14ac:dyDescent="0.3">
      <c r="A20" s="9" t="s">
        <v>105</v>
      </c>
      <c r="B20" s="10" t="s">
        <v>217</v>
      </c>
      <c r="C20" s="15"/>
      <c r="D20" s="54"/>
      <c r="E20" s="54"/>
      <c r="F20" s="54"/>
      <c r="G20" s="114" t="s">
        <v>105</v>
      </c>
      <c r="H20" s="83" t="s">
        <v>199</v>
      </c>
      <c r="I20" s="40" t="s">
        <v>150</v>
      </c>
      <c r="J20" s="54"/>
      <c r="K20" s="54"/>
      <c r="L20" s="175"/>
      <c r="M20" s="176"/>
      <c r="N20" s="177"/>
      <c r="O20" s="54"/>
      <c r="P20" s="54"/>
      <c r="Q20" s="54"/>
    </row>
    <row r="21" spans="1:17" ht="50.1" customHeight="1" x14ac:dyDescent="0.3">
      <c r="A21" s="9" t="s">
        <v>106</v>
      </c>
      <c r="B21" s="10" t="s">
        <v>178</v>
      </c>
      <c r="C21" s="15"/>
      <c r="D21" s="54"/>
      <c r="E21" s="54"/>
      <c r="F21" s="54"/>
      <c r="G21" s="53"/>
      <c r="H21" s="54"/>
      <c r="I21" s="55"/>
      <c r="J21" s="54"/>
      <c r="K21" s="54"/>
      <c r="L21" s="9" t="s">
        <v>106</v>
      </c>
      <c r="M21" s="10" t="s">
        <v>196</v>
      </c>
      <c r="N21" s="40" t="s">
        <v>150</v>
      </c>
      <c r="O21" s="54"/>
      <c r="P21" s="54"/>
      <c r="Q21" s="54"/>
    </row>
    <row r="22" spans="1:17" ht="50.1" customHeight="1" x14ac:dyDescent="0.3">
      <c r="A22" s="9" t="s">
        <v>107</v>
      </c>
      <c r="B22" s="10" t="s">
        <v>179</v>
      </c>
      <c r="C22" s="15"/>
      <c r="D22" s="54"/>
      <c r="E22" s="54"/>
      <c r="F22" s="54"/>
      <c r="G22" s="53"/>
      <c r="H22" s="54"/>
      <c r="I22" s="55"/>
      <c r="J22" s="54"/>
      <c r="K22" s="54"/>
      <c r="L22" s="202"/>
      <c r="M22" s="203"/>
      <c r="N22" s="204"/>
      <c r="O22" s="54"/>
      <c r="P22" s="54"/>
      <c r="Q22" s="54"/>
    </row>
    <row r="23" spans="1:17" ht="50.1" customHeight="1" x14ac:dyDescent="0.3">
      <c r="A23" s="9" t="s">
        <v>108</v>
      </c>
      <c r="B23" s="10" t="s">
        <v>218</v>
      </c>
      <c r="C23" s="15"/>
      <c r="D23" s="54"/>
      <c r="E23" s="54"/>
      <c r="F23" s="54"/>
      <c r="G23" s="53"/>
      <c r="H23" s="54"/>
      <c r="I23" s="55"/>
      <c r="J23" s="54"/>
      <c r="K23" s="54"/>
      <c r="L23" s="9" t="s">
        <v>108</v>
      </c>
      <c r="M23" s="10" t="s">
        <v>61</v>
      </c>
      <c r="N23" s="40" t="s">
        <v>150</v>
      </c>
      <c r="O23" s="54"/>
      <c r="P23" s="54"/>
      <c r="Q23" s="54"/>
    </row>
    <row r="24" spans="1:17" ht="50.1" customHeight="1" x14ac:dyDescent="0.3">
      <c r="A24" s="9" t="s">
        <v>109</v>
      </c>
      <c r="B24" s="10" t="s">
        <v>219</v>
      </c>
      <c r="C24" s="15"/>
      <c r="D24" s="54"/>
      <c r="E24" s="54"/>
      <c r="F24" s="54"/>
      <c r="G24" s="53"/>
      <c r="H24" s="54"/>
      <c r="I24" s="55"/>
      <c r="J24" s="54"/>
      <c r="K24" s="54"/>
      <c r="L24" s="166"/>
      <c r="M24" s="167"/>
      <c r="N24" s="168"/>
      <c r="O24" s="54"/>
      <c r="P24" s="54"/>
      <c r="Q24" s="54"/>
    </row>
    <row r="25" spans="1:17" ht="50.1" customHeight="1" x14ac:dyDescent="0.3">
      <c r="A25" s="161" t="s">
        <v>181</v>
      </c>
      <c r="B25" s="162"/>
      <c r="C25" s="163"/>
      <c r="D25" s="54"/>
      <c r="E25" s="54"/>
      <c r="F25" s="54"/>
      <c r="G25" s="53"/>
      <c r="H25" s="54"/>
      <c r="I25" s="55"/>
      <c r="J25" s="54"/>
      <c r="K25" s="54"/>
      <c r="L25" s="169"/>
      <c r="M25" s="170"/>
      <c r="N25" s="171"/>
      <c r="O25" s="54"/>
      <c r="P25" s="54"/>
      <c r="Q25" s="54"/>
    </row>
    <row r="26" spans="1:17" ht="50.1" customHeight="1" x14ac:dyDescent="0.3">
      <c r="A26" s="9" t="s">
        <v>110</v>
      </c>
      <c r="B26" s="10" t="s">
        <v>232</v>
      </c>
      <c r="C26" s="15"/>
      <c r="D26" s="54"/>
      <c r="E26" s="54"/>
      <c r="F26" s="54"/>
      <c r="G26" s="53"/>
      <c r="H26" s="54"/>
      <c r="I26" s="55"/>
      <c r="J26" s="54"/>
      <c r="K26" s="54"/>
      <c r="L26" s="169"/>
      <c r="M26" s="170"/>
      <c r="N26" s="171"/>
      <c r="O26" s="54"/>
      <c r="P26" s="54"/>
      <c r="Q26" s="54"/>
    </row>
    <row r="27" spans="1:17" ht="50.1" customHeight="1" x14ac:dyDescent="0.3">
      <c r="A27" s="9" t="s">
        <v>111</v>
      </c>
      <c r="B27" s="10" t="s">
        <v>221</v>
      </c>
      <c r="C27" s="15"/>
      <c r="D27" s="54"/>
      <c r="E27" s="54"/>
      <c r="F27" s="54"/>
      <c r="G27" s="53"/>
      <c r="H27" s="54"/>
      <c r="I27" s="55"/>
      <c r="J27" s="54"/>
      <c r="K27" s="54"/>
      <c r="L27" s="169"/>
      <c r="M27" s="170"/>
      <c r="N27" s="171"/>
      <c r="O27" s="54"/>
      <c r="P27" s="54"/>
      <c r="Q27" s="54"/>
    </row>
    <row r="28" spans="1:17" ht="50.1" customHeight="1" x14ac:dyDescent="0.3">
      <c r="A28" s="9" t="s">
        <v>112</v>
      </c>
      <c r="B28" s="10" t="s">
        <v>222</v>
      </c>
      <c r="C28" s="15"/>
      <c r="D28" s="54"/>
      <c r="E28" s="54"/>
      <c r="F28" s="54"/>
      <c r="G28" s="53"/>
      <c r="H28" s="54"/>
      <c r="I28" s="55"/>
      <c r="J28" s="54"/>
      <c r="K28" s="54"/>
      <c r="L28" s="169"/>
      <c r="M28" s="170"/>
      <c r="N28" s="171"/>
      <c r="O28" s="54"/>
      <c r="P28" s="54"/>
      <c r="Q28" s="54"/>
    </row>
    <row r="29" spans="1:17" ht="50.1" customHeight="1" x14ac:dyDescent="0.3">
      <c r="A29" s="161" t="s">
        <v>189</v>
      </c>
      <c r="B29" s="162"/>
      <c r="C29" s="163"/>
      <c r="D29" s="54"/>
      <c r="E29" s="54"/>
      <c r="F29" s="92"/>
      <c r="G29" s="153"/>
      <c r="H29" s="154"/>
      <c r="I29" s="155"/>
      <c r="J29" s="53"/>
      <c r="K29" s="54"/>
      <c r="L29" s="169"/>
      <c r="M29" s="170"/>
      <c r="N29" s="171"/>
      <c r="O29" s="54"/>
      <c r="P29" s="54"/>
      <c r="Q29" s="54"/>
    </row>
    <row r="30" spans="1:17" ht="50.1" customHeight="1" x14ac:dyDescent="0.3">
      <c r="A30" s="9" t="s">
        <v>114</v>
      </c>
      <c r="B30" s="10" t="s">
        <v>185</v>
      </c>
      <c r="C30" s="15"/>
      <c r="D30" s="54"/>
      <c r="E30" s="54"/>
      <c r="F30" s="54"/>
      <c r="G30" s="58"/>
      <c r="H30" s="54"/>
      <c r="I30" s="55"/>
      <c r="J30" s="54"/>
      <c r="K30" s="54"/>
      <c r="L30" s="169"/>
      <c r="M30" s="170"/>
      <c r="N30" s="171"/>
      <c r="O30" s="54"/>
      <c r="P30" s="54"/>
      <c r="Q30" s="54"/>
    </row>
    <row r="31" spans="1:17" ht="50.1" customHeight="1" x14ac:dyDescent="0.3">
      <c r="A31" s="9" t="s">
        <v>115</v>
      </c>
      <c r="B31" s="10" t="s">
        <v>187</v>
      </c>
      <c r="C31" s="15"/>
      <c r="D31" s="54"/>
      <c r="E31" s="54"/>
      <c r="F31" s="54"/>
      <c r="G31" s="58"/>
      <c r="H31" s="54"/>
      <c r="I31" s="55"/>
      <c r="J31" s="54"/>
      <c r="K31" s="54"/>
      <c r="L31" s="169"/>
      <c r="M31" s="170"/>
      <c r="N31" s="171"/>
      <c r="O31" s="54"/>
      <c r="P31" s="54"/>
      <c r="Q31" s="54"/>
    </row>
    <row r="32" spans="1:17" ht="50.1" customHeight="1" x14ac:dyDescent="0.3">
      <c r="A32" s="9" t="s">
        <v>116</v>
      </c>
      <c r="B32" s="10" t="s">
        <v>210</v>
      </c>
      <c r="C32" s="15"/>
      <c r="D32" s="54"/>
      <c r="E32" s="54"/>
      <c r="F32" s="54"/>
      <c r="G32" s="58"/>
      <c r="H32" s="54"/>
      <c r="I32" s="55"/>
      <c r="J32" s="54"/>
      <c r="K32" s="54"/>
      <c r="L32" s="169"/>
      <c r="M32" s="170"/>
      <c r="N32" s="171"/>
      <c r="O32" s="54"/>
      <c r="P32" s="54"/>
      <c r="Q32" s="54"/>
    </row>
    <row r="33" spans="1:17" ht="50.1" customHeight="1" x14ac:dyDescent="0.3">
      <c r="A33" s="9" t="s">
        <v>117</v>
      </c>
      <c r="B33" s="10" t="s">
        <v>188</v>
      </c>
      <c r="C33" s="15"/>
      <c r="D33" s="54"/>
      <c r="E33" s="54"/>
      <c r="F33" s="54"/>
      <c r="G33" s="58"/>
      <c r="H33" s="54"/>
      <c r="I33" s="55"/>
      <c r="J33" s="54"/>
      <c r="K33" s="54"/>
      <c r="L33" s="169"/>
      <c r="M33" s="170"/>
      <c r="N33" s="171"/>
      <c r="O33" s="54"/>
      <c r="P33" s="54"/>
      <c r="Q33" s="54"/>
    </row>
    <row r="34" spans="1:17" ht="50.1" customHeight="1" x14ac:dyDescent="0.3">
      <c r="A34" s="161" t="s">
        <v>239</v>
      </c>
      <c r="B34" s="163"/>
      <c r="C34" s="12">
        <f>SUM(C8:C13,C15:C18,C20:C24,C26:C28,C30:C33)</f>
        <v>0</v>
      </c>
      <c r="D34" s="54"/>
      <c r="E34" s="54"/>
      <c r="F34" s="54"/>
      <c r="G34" s="58"/>
      <c r="H34" s="54"/>
      <c r="I34" s="55"/>
      <c r="J34" s="54"/>
      <c r="K34" s="54"/>
      <c r="L34" s="169"/>
      <c r="M34" s="170"/>
      <c r="N34" s="171"/>
      <c r="O34" s="54"/>
      <c r="P34" s="54"/>
      <c r="Q34" s="54"/>
    </row>
    <row r="35" spans="1:17" ht="50.1" customHeight="1" x14ac:dyDescent="0.3">
      <c r="A35" s="1"/>
      <c r="B35" s="1"/>
      <c r="C35" s="1"/>
      <c r="D35" s="54"/>
      <c r="E35" s="54"/>
      <c r="F35" s="54"/>
      <c r="G35" s="58"/>
      <c r="H35" s="54"/>
      <c r="I35" s="55"/>
      <c r="J35" s="54"/>
      <c r="K35" s="54"/>
      <c r="L35" s="169"/>
      <c r="M35" s="170"/>
      <c r="N35" s="171"/>
      <c r="O35" s="54"/>
      <c r="P35" s="54"/>
      <c r="Q35" s="54"/>
    </row>
    <row r="36" spans="1:17" ht="50.1" customHeight="1" x14ac:dyDescent="0.3">
      <c r="A36" s="178" t="s">
        <v>151</v>
      </c>
      <c r="B36" s="179"/>
      <c r="C36" s="180"/>
      <c r="D36" s="54"/>
      <c r="E36" s="54"/>
      <c r="F36" s="54"/>
      <c r="G36" s="62"/>
      <c r="H36" s="56"/>
      <c r="I36" s="57"/>
      <c r="J36" s="54"/>
      <c r="K36" s="54"/>
      <c r="L36" s="169"/>
      <c r="M36" s="170"/>
      <c r="N36" s="171"/>
      <c r="O36" s="54"/>
      <c r="P36" s="54"/>
      <c r="Q36" s="54"/>
    </row>
    <row r="37" spans="1:17" ht="50.1" customHeight="1" x14ac:dyDescent="0.3">
      <c r="A37" s="5"/>
      <c r="B37" s="42" t="s">
        <v>152</v>
      </c>
      <c r="C37" s="45"/>
      <c r="D37" s="54"/>
      <c r="E37" s="54"/>
      <c r="F37" s="54"/>
      <c r="G37" s="240"/>
      <c r="H37" s="240"/>
      <c r="I37" s="22"/>
      <c r="J37" s="54"/>
      <c r="K37" s="54"/>
      <c r="L37" s="205"/>
      <c r="M37" s="206"/>
      <c r="N37" s="207"/>
      <c r="O37" s="54"/>
      <c r="P37" s="54"/>
      <c r="Q37" s="54"/>
    </row>
    <row r="38" spans="1:17" ht="50.1" customHeight="1" x14ac:dyDescent="0.3">
      <c r="A38" s="5"/>
      <c r="B38" s="42" t="s">
        <v>153</v>
      </c>
      <c r="C38" s="45"/>
      <c r="D38" s="54"/>
      <c r="E38" s="54"/>
      <c r="F38" s="54"/>
      <c r="L38" s="238"/>
      <c r="M38" s="238"/>
      <c r="N38" s="22"/>
    </row>
    <row r="39" spans="1:17" ht="50.1" customHeight="1" x14ac:dyDescent="0.3">
      <c r="A39" s="5"/>
      <c r="B39" s="42" t="s">
        <v>154</v>
      </c>
      <c r="C39" s="45"/>
      <c r="D39" s="54"/>
      <c r="E39" s="54"/>
    </row>
    <row r="40" spans="1:17" ht="50.1" customHeight="1" x14ac:dyDescent="0.3">
      <c r="A40" s="5"/>
      <c r="B40" s="42" t="s">
        <v>155</v>
      </c>
      <c r="C40" s="45"/>
      <c r="D40" s="54"/>
      <c r="E40" s="54"/>
    </row>
    <row r="41" spans="1:17" ht="50.1" customHeight="1" x14ac:dyDescent="0.3">
      <c r="A41" s="5"/>
      <c r="B41" s="43" t="s">
        <v>156</v>
      </c>
      <c r="C41" s="44"/>
      <c r="D41" s="54"/>
      <c r="E41" s="54"/>
    </row>
    <row r="42" spans="1:17" ht="50.1" customHeight="1" x14ac:dyDescent="0.3">
      <c r="A42" s="5"/>
      <c r="B42" s="43" t="s">
        <v>157</v>
      </c>
      <c r="C42" s="44"/>
      <c r="D42" s="54"/>
      <c r="E42" s="54"/>
    </row>
    <row r="43" spans="1:17" ht="50.1" customHeight="1" x14ac:dyDescent="0.3">
      <c r="D43" s="54"/>
      <c r="E43" s="54"/>
    </row>
    <row r="44" spans="1:17" ht="50.1" customHeight="1" x14ac:dyDescent="0.3">
      <c r="D44" s="54"/>
      <c r="E44" s="54"/>
    </row>
    <row r="45" spans="1:17" ht="50.1" customHeight="1" x14ac:dyDescent="0.3">
      <c r="D45" s="54"/>
      <c r="E45" s="54"/>
    </row>
    <row r="46" spans="1:17" ht="50.1" customHeight="1" x14ac:dyDescent="0.3">
      <c r="D46" s="54"/>
      <c r="E46" s="54"/>
    </row>
    <row r="47" spans="1:17" ht="50.1" customHeight="1" x14ac:dyDescent="0.3">
      <c r="D47" s="54"/>
      <c r="E47" s="54"/>
    </row>
    <row r="48" spans="1:17" ht="50.1" customHeight="1" x14ac:dyDescent="0.3">
      <c r="D48" s="54"/>
      <c r="E48" s="54"/>
    </row>
    <row r="49" spans="4:5" ht="50.1" customHeight="1" x14ac:dyDescent="0.3">
      <c r="D49" s="54"/>
      <c r="E49" s="54"/>
    </row>
    <row r="50" spans="4:5" ht="50.1" customHeight="1" x14ac:dyDescent="0.3">
      <c r="D50" s="54"/>
      <c r="E50" s="54"/>
    </row>
    <row r="51" spans="4:5" ht="50.1" customHeight="1" x14ac:dyDescent="0.3">
      <c r="D51" s="54"/>
      <c r="E51" s="54"/>
    </row>
    <row r="52" spans="4:5" ht="50.1" customHeight="1" x14ac:dyDescent="0.3">
      <c r="D52" s="54"/>
      <c r="E52" s="54"/>
    </row>
    <row r="53" spans="4:5" ht="50.1" customHeight="1" x14ac:dyDescent="0.3">
      <c r="D53" s="54"/>
      <c r="E53" s="54"/>
    </row>
    <row r="54" spans="4:5" ht="50.1" customHeight="1" x14ac:dyDescent="0.3">
      <c r="D54" s="54"/>
      <c r="E54" s="54"/>
    </row>
    <row r="55" spans="4:5" ht="50.1" customHeight="1" x14ac:dyDescent="0.3">
      <c r="D55" s="54"/>
      <c r="E55" s="54"/>
    </row>
    <row r="56" spans="4:5" ht="50.1" customHeight="1" x14ac:dyDescent="0.3">
      <c r="D56" s="54"/>
      <c r="E56" s="54"/>
    </row>
    <row r="57" spans="4:5" ht="50.1" customHeight="1" x14ac:dyDescent="0.3">
      <c r="D57" s="54"/>
      <c r="E57" s="54"/>
    </row>
    <row r="58" spans="4:5" ht="50.1" customHeight="1" x14ac:dyDescent="0.3">
      <c r="D58" s="54"/>
      <c r="E58" s="54"/>
    </row>
    <row r="59" spans="4:5" ht="50.1" customHeight="1" x14ac:dyDescent="0.3">
      <c r="D59" s="54"/>
      <c r="E59" s="54"/>
    </row>
    <row r="60" spans="4:5" ht="50.1" customHeight="1" x14ac:dyDescent="0.3">
      <c r="D60" s="54"/>
      <c r="E60" s="54"/>
    </row>
    <row r="61" spans="4:5" ht="50.1" customHeight="1" x14ac:dyDescent="0.3">
      <c r="D61" s="54"/>
      <c r="E61" s="54"/>
    </row>
    <row r="62" spans="4:5" ht="50.1" customHeight="1" x14ac:dyDescent="0.3">
      <c r="D62" s="54"/>
      <c r="E62" s="54"/>
    </row>
    <row r="63" spans="4:5" ht="50.1" customHeight="1" x14ac:dyDescent="0.3"/>
    <row r="64" spans="4:5" ht="50.1" customHeight="1" x14ac:dyDescent="0.3"/>
    <row r="65" ht="50.1" customHeight="1" x14ac:dyDescent="0.3"/>
    <row r="66" ht="50.1" customHeight="1" x14ac:dyDescent="0.3"/>
    <row r="67" ht="50.1" customHeight="1" x14ac:dyDescent="0.3"/>
  </sheetData>
  <sheetProtection algorithmName="SHA-512" hashValue="hJpXDDU50sr/+uddOGEAfJPlt0rY6vzBfcutgN7Qlm+4Yh80trrXVxfcQd4PhlvaYn+CN7gTPlMpPDfI+GhMCw==" saltValue="syigCpeG7VWZbjGTag3rAw==" spinCount="100000" sheet="1" objects="1" scenarios="1"/>
  <protectedRanges>
    <protectedRange sqref="N21" name="Bereich1_1_2_1_1_2"/>
    <protectedRange sqref="N23" name="Bereich1_1_2_1_2_2"/>
    <protectedRange sqref="N8:N18" name="Bereich1_1_2_1_3_1"/>
  </protectedRanges>
  <mergeCells count="24">
    <mergeCell ref="A1:Y4"/>
    <mergeCell ref="L5:N5"/>
    <mergeCell ref="L6:N6"/>
    <mergeCell ref="L19:N19"/>
    <mergeCell ref="L20:N20"/>
    <mergeCell ref="L7:N7"/>
    <mergeCell ref="G6:I6"/>
    <mergeCell ref="A6:C6"/>
    <mergeCell ref="A7:B7"/>
    <mergeCell ref="A14:C14"/>
    <mergeCell ref="A19:C19"/>
    <mergeCell ref="L38:M38"/>
    <mergeCell ref="G5:I5"/>
    <mergeCell ref="A29:C29"/>
    <mergeCell ref="A34:B34"/>
    <mergeCell ref="A36:C36"/>
    <mergeCell ref="A5:C5"/>
    <mergeCell ref="G19:I19"/>
    <mergeCell ref="G7:H7"/>
    <mergeCell ref="G37:H37"/>
    <mergeCell ref="G29:I29"/>
    <mergeCell ref="A25:C25"/>
    <mergeCell ref="L22:N22"/>
    <mergeCell ref="L24:N3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31351D-1EAA-4525-909C-CC79EDB45C47}">
  <dimension ref="A1:AE65"/>
  <sheetViews>
    <sheetView topLeftCell="A5" zoomScale="55" zoomScaleNormal="55" workbookViewId="0">
      <selection activeCell="C28" sqref="C28"/>
    </sheetView>
  </sheetViews>
  <sheetFormatPr baseColWidth="10" defaultColWidth="9.109375" defaultRowHeight="14.4" x14ac:dyDescent="0.3"/>
  <cols>
    <col min="2" max="2" width="88.5546875" customWidth="1"/>
    <col min="3" max="3" width="28.33203125" customWidth="1"/>
    <col min="4" max="4" width="10.44140625" customWidth="1"/>
    <col min="5" max="5" width="7.5546875" customWidth="1"/>
    <col min="6" max="6" width="13.33203125" customWidth="1"/>
    <col min="7" max="7" width="69.44140625" customWidth="1"/>
    <col min="8" max="8" width="24" customWidth="1"/>
    <col min="9" max="9" width="12" customWidth="1"/>
    <col min="11" max="11" width="19.88671875" customWidth="1"/>
    <col min="12" max="12" width="74.6640625" customWidth="1"/>
    <col min="13" max="13" width="19.88671875" customWidth="1"/>
    <col min="14" max="14" width="0.33203125" customWidth="1"/>
    <col min="15" max="15" width="11.44140625" customWidth="1"/>
    <col min="16" max="16" width="18.33203125" customWidth="1"/>
    <col min="18" max="19" width="9.109375" hidden="1" customWidth="1"/>
    <col min="21" max="21" width="81" customWidth="1"/>
    <col min="22" max="22" width="19.44140625" customWidth="1"/>
  </cols>
  <sheetData>
    <row r="1" spans="1:31" ht="15" customHeight="1" x14ac:dyDescent="0.4">
      <c r="A1" s="187" t="s">
        <v>118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181"/>
      <c r="S1" s="181"/>
      <c r="T1" s="181"/>
      <c r="U1" s="181"/>
      <c r="V1" s="232"/>
      <c r="W1" s="99"/>
      <c r="X1" s="99"/>
      <c r="Y1" s="99"/>
      <c r="Z1" s="99"/>
      <c r="AA1" s="99"/>
      <c r="AB1" s="99"/>
      <c r="AC1" s="99"/>
      <c r="AD1" s="99"/>
      <c r="AE1" s="99"/>
    </row>
    <row r="2" spans="1:31" ht="15" customHeight="1" x14ac:dyDescent="0.4">
      <c r="A2" s="188"/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  <c r="R2" s="182"/>
      <c r="S2" s="182"/>
      <c r="T2" s="182"/>
      <c r="U2" s="182"/>
      <c r="V2" s="233"/>
      <c r="W2" s="99"/>
      <c r="X2" s="99"/>
      <c r="Y2" s="99"/>
      <c r="Z2" s="99"/>
      <c r="AA2" s="99"/>
      <c r="AB2" s="99"/>
      <c r="AC2" s="99"/>
      <c r="AD2" s="99"/>
      <c r="AE2" s="99"/>
    </row>
    <row r="3" spans="1:31" ht="15" customHeight="1" x14ac:dyDescent="0.4">
      <c r="A3" s="188"/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  <c r="Q3" s="182"/>
      <c r="R3" s="182"/>
      <c r="S3" s="182"/>
      <c r="T3" s="182"/>
      <c r="U3" s="182"/>
      <c r="V3" s="233"/>
      <c r="W3" s="99"/>
      <c r="X3" s="99"/>
      <c r="Y3" s="99"/>
      <c r="Z3" s="99"/>
      <c r="AA3" s="99"/>
      <c r="AB3" s="99"/>
      <c r="AC3" s="99"/>
      <c r="AD3" s="99"/>
      <c r="AE3" s="99"/>
    </row>
    <row r="4" spans="1:31" ht="15" customHeight="1" x14ac:dyDescent="0.4">
      <c r="A4" s="189"/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83"/>
      <c r="S4" s="183"/>
      <c r="T4" s="183"/>
      <c r="U4" s="183"/>
      <c r="V4" s="234"/>
      <c r="W4" s="99"/>
      <c r="X4" s="99"/>
      <c r="Y4" s="99"/>
      <c r="Z4" s="99"/>
      <c r="AA4" s="99"/>
      <c r="AB4" s="99"/>
      <c r="AC4" s="99"/>
      <c r="AD4" s="99"/>
      <c r="AE4" s="99"/>
    </row>
    <row r="5" spans="1:31" ht="60" customHeight="1" x14ac:dyDescent="0.3">
      <c r="A5" s="239" t="s">
        <v>190</v>
      </c>
      <c r="B5" s="239"/>
      <c r="C5" s="239"/>
      <c r="D5" s="54"/>
      <c r="E5" s="54"/>
      <c r="F5" s="161" t="s">
        <v>197</v>
      </c>
      <c r="G5" s="179"/>
      <c r="H5" s="180"/>
      <c r="I5" s="54"/>
      <c r="J5" s="54"/>
      <c r="K5" s="190" t="s">
        <v>11</v>
      </c>
      <c r="L5" s="191"/>
      <c r="M5" s="192"/>
      <c r="N5" s="54"/>
    </row>
    <row r="6" spans="1:31" ht="60" customHeight="1" x14ac:dyDescent="0.3">
      <c r="A6" s="161" t="s">
        <v>162</v>
      </c>
      <c r="B6" s="162"/>
      <c r="C6" s="163"/>
      <c r="D6" s="54"/>
      <c r="E6" s="54"/>
      <c r="F6" s="161" t="s">
        <v>162</v>
      </c>
      <c r="G6" s="162"/>
      <c r="H6" s="163"/>
      <c r="I6" s="54"/>
      <c r="J6" s="54"/>
      <c r="K6" s="235" t="s">
        <v>244</v>
      </c>
      <c r="L6" s="236"/>
      <c r="M6" s="163"/>
      <c r="N6" s="54"/>
    </row>
    <row r="7" spans="1:31" ht="60" customHeight="1" x14ac:dyDescent="0.3">
      <c r="A7" s="212"/>
      <c r="B7" s="212"/>
      <c r="C7" s="8" t="s">
        <v>12</v>
      </c>
      <c r="D7" s="54"/>
      <c r="E7" s="54"/>
      <c r="F7" s="156"/>
      <c r="G7" s="156"/>
      <c r="H7" s="8" t="s">
        <v>12</v>
      </c>
      <c r="I7" s="54"/>
      <c r="J7" s="54"/>
      <c r="K7" s="164"/>
      <c r="L7" s="165"/>
      <c r="M7" s="39"/>
      <c r="N7" s="54"/>
    </row>
    <row r="8" spans="1:31" ht="60" customHeight="1" x14ac:dyDescent="0.3">
      <c r="A8" s="9" t="s">
        <v>119</v>
      </c>
      <c r="B8" s="10" t="s">
        <v>168</v>
      </c>
      <c r="C8" s="15"/>
      <c r="D8" s="54"/>
      <c r="E8" s="54"/>
      <c r="F8" s="9" t="s">
        <v>119</v>
      </c>
      <c r="G8" s="10" t="s">
        <v>242</v>
      </c>
      <c r="H8" s="138"/>
      <c r="I8" s="54"/>
      <c r="J8" s="54"/>
      <c r="K8" s="131" t="s">
        <v>119</v>
      </c>
      <c r="L8" s="132" t="s">
        <v>14</v>
      </c>
      <c r="M8" s="40" t="s">
        <v>150</v>
      </c>
      <c r="N8" s="54"/>
    </row>
    <row r="9" spans="1:31" ht="60" customHeight="1" x14ac:dyDescent="0.3">
      <c r="A9" s="9" t="s">
        <v>120</v>
      </c>
      <c r="B9" s="10" t="s">
        <v>211</v>
      </c>
      <c r="C9" s="15"/>
      <c r="D9" s="54"/>
      <c r="E9" s="54"/>
      <c r="F9" s="86"/>
      <c r="G9" s="87"/>
      <c r="H9" s="88"/>
      <c r="I9" s="54"/>
      <c r="J9" s="54"/>
      <c r="K9" s="9" t="s">
        <v>120</v>
      </c>
      <c r="L9" s="10" t="s">
        <v>121</v>
      </c>
      <c r="M9" s="40" t="s">
        <v>150</v>
      </c>
      <c r="N9" s="54"/>
    </row>
    <row r="10" spans="1:31" ht="60" customHeight="1" x14ac:dyDescent="0.3">
      <c r="A10" s="9" t="s">
        <v>122</v>
      </c>
      <c r="B10" s="10" t="s">
        <v>212</v>
      </c>
      <c r="C10" s="15"/>
      <c r="D10" s="54"/>
      <c r="E10" s="54"/>
      <c r="F10" s="86"/>
      <c r="G10" s="87"/>
      <c r="H10" s="88"/>
      <c r="I10" s="54"/>
      <c r="J10" s="54"/>
      <c r="K10" s="47"/>
      <c r="L10" s="118"/>
      <c r="M10" s="46"/>
      <c r="N10" s="54"/>
    </row>
    <row r="11" spans="1:31" ht="60" customHeight="1" x14ac:dyDescent="0.3">
      <c r="A11" s="9" t="s">
        <v>123</v>
      </c>
      <c r="B11" s="10" t="s">
        <v>22</v>
      </c>
      <c r="C11" s="15"/>
      <c r="D11" s="54"/>
      <c r="E11" s="54"/>
      <c r="F11" s="86"/>
      <c r="G11" s="87"/>
      <c r="H11" s="88"/>
      <c r="I11" s="54"/>
      <c r="J11" s="54"/>
      <c r="K11" s="169"/>
      <c r="L11" s="170"/>
      <c r="M11" s="171"/>
      <c r="N11" s="54"/>
    </row>
    <row r="12" spans="1:31" ht="60" customHeight="1" x14ac:dyDescent="0.3">
      <c r="A12" s="161" t="s">
        <v>169</v>
      </c>
      <c r="B12" s="162"/>
      <c r="C12" s="163"/>
      <c r="D12" s="54"/>
      <c r="E12" s="54"/>
      <c r="F12" s="86"/>
      <c r="G12" s="87"/>
      <c r="H12" s="88"/>
      <c r="I12" s="54"/>
      <c r="J12" s="54"/>
      <c r="K12" s="169"/>
      <c r="L12" s="170"/>
      <c r="M12" s="171"/>
      <c r="N12" s="54"/>
    </row>
    <row r="13" spans="1:31" ht="60" customHeight="1" x14ac:dyDescent="0.3">
      <c r="A13" s="9" t="s">
        <v>124</v>
      </c>
      <c r="B13" s="10" t="s">
        <v>233</v>
      </c>
      <c r="C13" s="15"/>
      <c r="D13" s="54"/>
      <c r="E13" s="54"/>
      <c r="F13" s="86"/>
      <c r="G13" s="87"/>
      <c r="H13" s="88"/>
      <c r="I13" s="54"/>
      <c r="J13" s="54"/>
      <c r="K13" s="169"/>
      <c r="L13" s="170"/>
      <c r="M13" s="171"/>
      <c r="N13" s="54"/>
    </row>
    <row r="14" spans="1:31" ht="60" customHeight="1" x14ac:dyDescent="0.3">
      <c r="A14" s="9" t="s">
        <v>193</v>
      </c>
      <c r="B14" s="10" t="s">
        <v>174</v>
      </c>
      <c r="C14" s="15"/>
      <c r="D14" s="54"/>
      <c r="E14" s="54"/>
      <c r="F14" s="86"/>
      <c r="G14" s="87"/>
      <c r="H14" s="88"/>
      <c r="I14" s="54"/>
      <c r="J14" s="54"/>
      <c r="K14" s="169"/>
      <c r="L14" s="170"/>
      <c r="M14" s="171"/>
      <c r="N14" s="54"/>
    </row>
    <row r="15" spans="1:31" ht="73.5" customHeight="1" x14ac:dyDescent="0.3">
      <c r="A15" s="161" t="s">
        <v>175</v>
      </c>
      <c r="B15" s="162"/>
      <c r="C15" s="163"/>
      <c r="D15" s="54"/>
      <c r="E15" s="54"/>
      <c r="F15" s="231" t="s">
        <v>204</v>
      </c>
      <c r="G15" s="231"/>
      <c r="H15" s="231"/>
      <c r="I15" s="54"/>
      <c r="J15" s="54"/>
      <c r="K15" s="161" t="s">
        <v>175</v>
      </c>
      <c r="L15" s="162"/>
      <c r="M15" s="163"/>
      <c r="N15" s="54"/>
    </row>
    <row r="16" spans="1:31" ht="60" customHeight="1" x14ac:dyDescent="0.3">
      <c r="A16" s="9" t="s">
        <v>125</v>
      </c>
      <c r="B16" s="10" t="s">
        <v>234</v>
      </c>
      <c r="C16" s="15"/>
      <c r="D16" s="54"/>
      <c r="E16" s="54"/>
      <c r="F16" s="135" t="s">
        <v>125</v>
      </c>
      <c r="G16" s="83" t="s">
        <v>199</v>
      </c>
      <c r="H16" s="40" t="s">
        <v>150</v>
      </c>
      <c r="I16" s="54"/>
      <c r="J16" s="54"/>
      <c r="K16" s="9" t="s">
        <v>125</v>
      </c>
      <c r="L16" s="10" t="s">
        <v>126</v>
      </c>
      <c r="M16" s="40" t="s">
        <v>150</v>
      </c>
      <c r="N16" s="54"/>
    </row>
    <row r="17" spans="1:14" ht="60" customHeight="1" x14ac:dyDescent="0.3">
      <c r="A17" s="9" t="s">
        <v>127</v>
      </c>
      <c r="B17" s="10" t="s">
        <v>178</v>
      </c>
      <c r="C17" s="15"/>
      <c r="D17" s="54"/>
      <c r="E17" s="54"/>
      <c r="F17" s="86"/>
      <c r="G17" s="87"/>
      <c r="H17" s="88"/>
      <c r="I17" s="54"/>
      <c r="J17" s="54"/>
      <c r="K17" s="14" t="s">
        <v>127</v>
      </c>
      <c r="L17" s="16" t="s">
        <v>128</v>
      </c>
      <c r="M17" s="40" t="s">
        <v>150</v>
      </c>
      <c r="N17" s="54"/>
    </row>
    <row r="18" spans="1:14" ht="60" customHeight="1" x14ac:dyDescent="0.3">
      <c r="A18" s="9" t="s">
        <v>129</v>
      </c>
      <c r="B18" s="10" t="s">
        <v>179</v>
      </c>
      <c r="C18" s="15"/>
      <c r="D18" s="54"/>
      <c r="E18" s="54"/>
      <c r="F18" s="86"/>
      <c r="G18" s="87"/>
      <c r="H18" s="88"/>
      <c r="I18" s="54"/>
      <c r="J18" s="54"/>
      <c r="K18" s="166"/>
      <c r="L18" s="167"/>
      <c r="M18" s="168"/>
      <c r="N18" s="54"/>
    </row>
    <row r="19" spans="1:14" ht="60" customHeight="1" x14ac:dyDescent="0.3">
      <c r="A19" s="9" t="s">
        <v>130</v>
      </c>
      <c r="B19" s="10" t="s">
        <v>180</v>
      </c>
      <c r="C19" s="15"/>
      <c r="D19" s="54"/>
      <c r="E19" s="54"/>
      <c r="F19" s="86"/>
      <c r="G19" s="87"/>
      <c r="H19" s="88"/>
      <c r="I19" s="54"/>
      <c r="J19" s="54"/>
      <c r="K19" s="169"/>
      <c r="L19" s="170"/>
      <c r="M19" s="171"/>
      <c r="N19" s="54"/>
    </row>
    <row r="20" spans="1:14" ht="60" customHeight="1" x14ac:dyDescent="0.3">
      <c r="A20" s="9" t="s">
        <v>131</v>
      </c>
      <c r="B20" s="10" t="s">
        <v>235</v>
      </c>
      <c r="C20" s="15"/>
      <c r="D20" s="54"/>
      <c r="E20" s="54"/>
      <c r="F20" s="86"/>
      <c r="G20" s="87"/>
      <c r="H20" s="88"/>
      <c r="I20" s="54"/>
      <c r="J20" s="54"/>
      <c r="K20" s="169"/>
      <c r="L20" s="170"/>
      <c r="M20" s="171"/>
      <c r="N20" s="54"/>
    </row>
    <row r="21" spans="1:14" ht="60" customHeight="1" x14ac:dyDescent="0.3">
      <c r="A21" s="161" t="s">
        <v>181</v>
      </c>
      <c r="B21" s="162"/>
      <c r="C21" s="163"/>
      <c r="D21" s="54"/>
      <c r="E21" s="54"/>
      <c r="F21" s="86"/>
      <c r="G21" s="87"/>
      <c r="H21" s="88"/>
      <c r="I21" s="54"/>
      <c r="J21" s="54"/>
      <c r="K21" s="169"/>
      <c r="L21" s="170"/>
      <c r="M21" s="171"/>
      <c r="N21" s="54"/>
    </row>
    <row r="22" spans="1:14" ht="60" customHeight="1" x14ac:dyDescent="0.3">
      <c r="A22" s="9" t="s">
        <v>132</v>
      </c>
      <c r="B22" s="10" t="s">
        <v>222</v>
      </c>
      <c r="C22" s="15"/>
      <c r="D22" s="54"/>
      <c r="E22" s="54"/>
      <c r="F22" s="86"/>
      <c r="G22" s="87"/>
      <c r="H22" s="88"/>
      <c r="I22" s="54"/>
      <c r="J22" s="54"/>
      <c r="K22" s="169"/>
      <c r="L22" s="170"/>
      <c r="M22" s="171"/>
      <c r="N22" s="54"/>
    </row>
    <row r="23" spans="1:14" ht="60" customHeight="1" x14ac:dyDescent="0.3">
      <c r="A23" s="9" t="s">
        <v>194</v>
      </c>
      <c r="B23" s="10" t="s">
        <v>236</v>
      </c>
      <c r="C23" s="15"/>
      <c r="D23" s="54"/>
      <c r="E23" s="54"/>
      <c r="F23" s="86"/>
      <c r="G23" s="87"/>
      <c r="H23" s="88"/>
      <c r="I23" s="54"/>
      <c r="J23" s="54"/>
      <c r="K23" s="169"/>
      <c r="L23" s="170"/>
      <c r="M23" s="171"/>
      <c r="N23" s="54"/>
    </row>
    <row r="24" spans="1:14" ht="60" customHeight="1" x14ac:dyDescent="0.3">
      <c r="A24" s="161" t="s">
        <v>189</v>
      </c>
      <c r="B24" s="162"/>
      <c r="C24" s="163"/>
      <c r="D24" s="54"/>
      <c r="E24" s="54"/>
      <c r="F24" s="86"/>
      <c r="G24" s="87"/>
      <c r="H24" s="88"/>
      <c r="I24" s="54"/>
      <c r="J24" s="54"/>
      <c r="K24" s="169"/>
      <c r="L24" s="170"/>
      <c r="M24" s="171"/>
      <c r="N24" s="54"/>
    </row>
    <row r="25" spans="1:14" ht="60" customHeight="1" x14ac:dyDescent="0.3">
      <c r="A25" s="9" t="s">
        <v>133</v>
      </c>
      <c r="B25" s="10" t="s">
        <v>210</v>
      </c>
      <c r="C25" s="15"/>
      <c r="D25" s="54"/>
      <c r="E25" s="54"/>
      <c r="F25" s="86"/>
      <c r="G25" s="87"/>
      <c r="H25" s="88"/>
      <c r="I25" s="54"/>
      <c r="J25" s="54"/>
      <c r="K25" s="169"/>
      <c r="L25" s="170"/>
      <c r="M25" s="171"/>
      <c r="N25" s="54"/>
    </row>
    <row r="26" spans="1:14" ht="60" customHeight="1" x14ac:dyDescent="0.3">
      <c r="A26" s="9" t="s">
        <v>134</v>
      </c>
      <c r="B26" s="10" t="s">
        <v>185</v>
      </c>
      <c r="C26" s="15"/>
      <c r="D26" s="54"/>
      <c r="E26" s="54"/>
      <c r="F26" s="86"/>
      <c r="G26" s="87"/>
      <c r="H26" s="88"/>
      <c r="I26" s="54"/>
      <c r="J26" s="54"/>
      <c r="K26" s="169"/>
      <c r="L26" s="170"/>
      <c r="M26" s="171"/>
      <c r="N26" s="54"/>
    </row>
    <row r="27" spans="1:14" ht="60" customHeight="1" x14ac:dyDescent="0.3">
      <c r="A27" s="161" t="s">
        <v>240</v>
      </c>
      <c r="B27" s="163"/>
      <c r="C27" s="12">
        <f>SUM(C8:C11,C13:C14,C16:C20,C22:C23,C25:C26)</f>
        <v>0</v>
      </c>
      <c r="D27" s="54"/>
      <c r="E27" s="54"/>
      <c r="F27" s="86"/>
      <c r="G27" s="87"/>
      <c r="H27" s="88"/>
      <c r="I27" s="54"/>
      <c r="J27" s="54"/>
      <c r="K27" s="169"/>
      <c r="L27" s="170"/>
      <c r="M27" s="171"/>
      <c r="N27" s="54"/>
    </row>
    <row r="28" spans="1:14" ht="60" customHeight="1" x14ac:dyDescent="0.3">
      <c r="A28" s="1"/>
      <c r="B28" s="1"/>
      <c r="C28" s="1"/>
      <c r="D28" s="54"/>
      <c r="E28" s="54"/>
      <c r="F28" s="86"/>
      <c r="G28" s="87"/>
      <c r="H28" s="88"/>
      <c r="I28" s="54"/>
      <c r="J28" s="54"/>
      <c r="K28" s="169"/>
      <c r="L28" s="170"/>
      <c r="M28" s="171"/>
      <c r="N28" s="54"/>
    </row>
    <row r="29" spans="1:14" ht="60" customHeight="1" x14ac:dyDescent="0.3">
      <c r="A29" s="178" t="s">
        <v>151</v>
      </c>
      <c r="B29" s="179"/>
      <c r="C29" s="180"/>
      <c r="D29" s="54"/>
      <c r="F29" s="89"/>
      <c r="G29" s="90"/>
      <c r="H29" s="91"/>
      <c r="I29" s="54"/>
      <c r="J29" s="54"/>
      <c r="K29" s="205"/>
      <c r="L29" s="206"/>
      <c r="M29" s="207"/>
      <c r="N29" s="54"/>
    </row>
    <row r="30" spans="1:14" ht="60" customHeight="1" x14ac:dyDescent="0.3">
      <c r="A30" s="5"/>
      <c r="B30" s="42" t="s">
        <v>152</v>
      </c>
      <c r="C30" s="45"/>
      <c r="D30" s="54"/>
      <c r="I30" s="54"/>
      <c r="J30" s="54"/>
    </row>
    <row r="31" spans="1:14" ht="60" customHeight="1" x14ac:dyDescent="0.3">
      <c r="A31" s="5"/>
      <c r="B31" s="42" t="s">
        <v>153</v>
      </c>
      <c r="C31" s="45"/>
      <c r="D31" s="54"/>
      <c r="I31" s="54"/>
      <c r="J31" s="54"/>
    </row>
    <row r="32" spans="1:14" ht="60" customHeight="1" x14ac:dyDescent="0.3">
      <c r="A32" s="5"/>
      <c r="B32" s="42" t="s">
        <v>154</v>
      </c>
      <c r="C32" s="45"/>
      <c r="D32" s="54"/>
      <c r="I32" s="54"/>
      <c r="J32" s="54"/>
    </row>
    <row r="33" spans="1:10" ht="60" customHeight="1" x14ac:dyDescent="0.3">
      <c r="A33" s="5"/>
      <c r="B33" s="42" t="s">
        <v>155</v>
      </c>
      <c r="C33" s="45"/>
      <c r="D33" s="54"/>
      <c r="I33" s="54"/>
      <c r="J33" s="54"/>
    </row>
    <row r="34" spans="1:10" ht="60" customHeight="1" x14ac:dyDescent="0.3">
      <c r="A34" s="5"/>
      <c r="B34" s="43" t="s">
        <v>156</v>
      </c>
      <c r="C34" s="44"/>
      <c r="D34" s="54"/>
      <c r="I34" s="54"/>
      <c r="J34" s="54"/>
    </row>
    <row r="35" spans="1:10" ht="60" customHeight="1" x14ac:dyDescent="0.3">
      <c r="A35" s="5"/>
      <c r="B35" s="43" t="s">
        <v>157</v>
      </c>
      <c r="C35" s="44"/>
      <c r="D35" s="54"/>
    </row>
    <row r="36" spans="1:10" ht="60" customHeight="1" x14ac:dyDescent="0.3">
      <c r="D36" s="54"/>
    </row>
    <row r="37" spans="1:10" ht="60" customHeight="1" x14ac:dyDescent="0.3">
      <c r="D37" s="54"/>
    </row>
    <row r="38" spans="1:10" ht="60" customHeight="1" x14ac:dyDescent="0.3">
      <c r="D38" s="54"/>
    </row>
    <row r="39" spans="1:10" ht="60" customHeight="1" x14ac:dyDescent="0.3">
      <c r="D39" s="54"/>
    </row>
    <row r="40" spans="1:10" ht="60" customHeight="1" x14ac:dyDescent="0.3">
      <c r="D40" s="54"/>
    </row>
    <row r="41" spans="1:10" ht="60" customHeight="1" x14ac:dyDescent="0.3">
      <c r="D41" s="54"/>
    </row>
    <row r="42" spans="1:10" ht="60" customHeight="1" x14ac:dyDescent="0.3">
      <c r="D42" s="54"/>
    </row>
    <row r="43" spans="1:10" ht="60" customHeight="1" x14ac:dyDescent="0.3">
      <c r="D43" s="54"/>
    </row>
    <row r="44" spans="1:10" ht="60" customHeight="1" x14ac:dyDescent="0.3">
      <c r="D44" s="54"/>
    </row>
    <row r="45" spans="1:10" ht="60" customHeight="1" x14ac:dyDescent="0.3">
      <c r="D45" s="54"/>
    </row>
    <row r="46" spans="1:10" ht="60" customHeight="1" x14ac:dyDescent="0.3">
      <c r="D46" s="54"/>
    </row>
    <row r="47" spans="1:10" ht="60" customHeight="1" x14ac:dyDescent="0.3">
      <c r="D47" s="54"/>
    </row>
    <row r="48" spans="1:10" ht="60" customHeight="1" x14ac:dyDescent="0.3">
      <c r="D48" s="54"/>
    </row>
    <row r="49" spans="4:4" ht="60" customHeight="1" x14ac:dyDescent="0.3">
      <c r="D49" s="54"/>
    </row>
    <row r="50" spans="4:4" ht="60" customHeight="1" x14ac:dyDescent="0.3">
      <c r="D50" s="54"/>
    </row>
    <row r="51" spans="4:4" ht="60" customHeight="1" x14ac:dyDescent="0.3">
      <c r="D51" s="54"/>
    </row>
    <row r="52" spans="4:4" ht="60" customHeight="1" x14ac:dyDescent="0.3">
      <c r="D52" s="54"/>
    </row>
    <row r="53" spans="4:4" ht="60" customHeight="1" x14ac:dyDescent="0.3">
      <c r="D53" s="54"/>
    </row>
    <row r="54" spans="4:4" ht="60" customHeight="1" x14ac:dyDescent="0.3">
      <c r="D54" s="54"/>
    </row>
    <row r="55" spans="4:4" ht="60" customHeight="1" x14ac:dyDescent="0.3">
      <c r="D55" s="54"/>
    </row>
    <row r="56" spans="4:4" ht="60" customHeight="1" x14ac:dyDescent="0.3">
      <c r="D56" s="54"/>
    </row>
    <row r="57" spans="4:4" ht="60" customHeight="1" x14ac:dyDescent="0.3">
      <c r="D57" s="54"/>
    </row>
    <row r="58" spans="4:4" ht="60" customHeight="1" x14ac:dyDescent="0.3">
      <c r="D58" s="54"/>
    </row>
    <row r="59" spans="4:4" ht="60" customHeight="1" x14ac:dyDescent="0.3">
      <c r="D59" s="54"/>
    </row>
    <row r="60" spans="4:4" ht="60" customHeight="1" x14ac:dyDescent="0.3">
      <c r="D60" s="54"/>
    </row>
    <row r="61" spans="4:4" ht="60" customHeight="1" x14ac:dyDescent="0.3">
      <c r="D61" s="54"/>
    </row>
    <row r="62" spans="4:4" ht="60" customHeight="1" x14ac:dyDescent="0.3">
      <c r="D62" s="54"/>
    </row>
    <row r="63" spans="4:4" ht="60" customHeight="1" x14ac:dyDescent="0.3"/>
    <row r="64" spans="4:4" ht="60" customHeight="1" x14ac:dyDescent="0.3"/>
    <row r="65" ht="60" customHeight="1" x14ac:dyDescent="0.3"/>
  </sheetData>
  <sheetProtection algorithmName="SHA-512" hashValue="amX+Ziw/n1VsJUSRzsIoBjAFFFwep24601xtVTNEU4XAwpQu25zRt67q5T1KdG7B7RElVK4p+V2S/Mvict5FFQ==" saltValue="sh/b5Fz/TSQboz9HIdQH7Q==" spinCount="100000" sheet="1" objects="1" scenarios="1"/>
  <protectedRanges>
    <protectedRange sqref="H16" name="Bereich1_1_2_1"/>
    <protectedRange sqref="H9:H10" name="Bereich1_6"/>
    <protectedRange sqref="M18" name="Bereich1_2_1_1"/>
    <protectedRange sqref="M17" name="Bereich1_1_2_1_2"/>
    <protectedRange sqref="M16" name="Bereich1_1_2_2_1"/>
    <protectedRange sqref="M9:M10" name="Bereich1_1_2_3_1"/>
    <protectedRange sqref="M8" name="Bereich1_1_2_4_1"/>
  </protectedRanges>
  <mergeCells count="20">
    <mergeCell ref="A29:C29"/>
    <mergeCell ref="K15:M15"/>
    <mergeCell ref="K18:M29"/>
    <mergeCell ref="F15:H15"/>
    <mergeCell ref="A5:C5"/>
    <mergeCell ref="A6:C6"/>
    <mergeCell ref="A7:B7"/>
    <mergeCell ref="A12:C12"/>
    <mergeCell ref="A15:C15"/>
    <mergeCell ref="A21:C21"/>
    <mergeCell ref="A24:C24"/>
    <mergeCell ref="A27:B27"/>
    <mergeCell ref="F5:H5"/>
    <mergeCell ref="A1:V4"/>
    <mergeCell ref="K5:M5"/>
    <mergeCell ref="K6:M6"/>
    <mergeCell ref="K11:M14"/>
    <mergeCell ref="K7:L7"/>
    <mergeCell ref="F6:H6"/>
    <mergeCell ref="F7:G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B54B8B-C4C5-44E0-BE54-F14B22D41471}">
  <dimension ref="B2:F27"/>
  <sheetViews>
    <sheetView tabSelected="1" topLeftCell="A3" zoomScaleNormal="100" workbookViewId="0">
      <selection activeCell="C23" sqref="C23"/>
    </sheetView>
  </sheetViews>
  <sheetFormatPr baseColWidth="10" defaultColWidth="11.44140625" defaultRowHeight="14.4" x14ac:dyDescent="0.3"/>
  <cols>
    <col min="2" max="2" width="22" customWidth="1"/>
    <col min="3" max="3" width="28.5546875" customWidth="1"/>
    <col min="4" max="4" width="32.44140625" customWidth="1"/>
    <col min="5" max="5" width="36.5546875" customWidth="1"/>
    <col min="6" max="6" width="34.44140625" customWidth="1"/>
  </cols>
  <sheetData>
    <row r="2" spans="2:6" ht="68.099999999999994" customHeight="1" x14ac:dyDescent="0.3">
      <c r="B2" s="231" t="s">
        <v>135</v>
      </c>
      <c r="C2" s="231"/>
      <c r="D2" s="231"/>
      <c r="E2" s="231"/>
    </row>
    <row r="3" spans="2:6" s="18" customFormat="1" ht="50.1" customHeight="1" x14ac:dyDescent="0.3">
      <c r="B3" s="251" t="s">
        <v>136</v>
      </c>
      <c r="C3" s="252"/>
      <c r="D3" s="253"/>
      <c r="E3" s="26" t="s">
        <v>137</v>
      </c>
    </row>
    <row r="4" spans="2:6" ht="23.1" customHeight="1" x14ac:dyDescent="0.3">
      <c r="B4" s="17"/>
      <c r="C4" s="17"/>
      <c r="D4" s="17"/>
      <c r="E4" s="27"/>
    </row>
    <row r="5" spans="2:6" ht="20.399999999999999" customHeight="1" x14ac:dyDescent="0.3"/>
    <row r="6" spans="2:6" ht="48.75" customHeight="1" x14ac:dyDescent="0.3">
      <c r="B6" s="231" t="s">
        <v>201</v>
      </c>
      <c r="C6" s="244"/>
      <c r="D6" s="244"/>
      <c r="E6" s="244"/>
    </row>
    <row r="7" spans="2:6" x14ac:dyDescent="0.3">
      <c r="B7" s="245" t="s">
        <v>138</v>
      </c>
      <c r="C7" s="245"/>
      <c r="D7" s="245"/>
      <c r="E7" s="245"/>
    </row>
    <row r="8" spans="2:6" ht="27.6" x14ac:dyDescent="0.3">
      <c r="B8" s="5"/>
      <c r="C8" s="28" t="s">
        <v>139</v>
      </c>
      <c r="D8" s="29" t="s">
        <v>140</v>
      </c>
      <c r="E8" s="30" t="s">
        <v>141</v>
      </c>
      <c r="F8" s="31" t="s">
        <v>142</v>
      </c>
    </row>
    <row r="9" spans="2:6" ht="32.1" customHeight="1" x14ac:dyDescent="0.3">
      <c r="B9" s="32" t="s">
        <v>143</v>
      </c>
      <c r="C9" s="15"/>
      <c r="D9" s="33">
        <v>0</v>
      </c>
      <c r="E9" s="34">
        <f>C9*D9</f>
        <v>0</v>
      </c>
      <c r="F9" s="35">
        <f>C9*8</f>
        <v>0</v>
      </c>
    </row>
    <row r="10" spans="2:6" ht="49.5" customHeight="1" x14ac:dyDescent="0.3">
      <c r="B10" s="100" t="s">
        <v>149</v>
      </c>
      <c r="C10" s="15"/>
      <c r="D10" s="33">
        <v>90</v>
      </c>
      <c r="E10" s="34">
        <f>C10*D10</f>
        <v>0</v>
      </c>
      <c r="F10" s="35">
        <f>C10*8</f>
        <v>0</v>
      </c>
    </row>
    <row r="11" spans="2:6" ht="30.9" customHeight="1" x14ac:dyDescent="0.3">
      <c r="B11" s="36" t="s">
        <v>144</v>
      </c>
      <c r="C11" s="15"/>
      <c r="D11" s="33">
        <v>30</v>
      </c>
      <c r="E11" s="34">
        <f>C11*D11</f>
        <v>0</v>
      </c>
      <c r="F11" s="35">
        <f>C11*8</f>
        <v>0</v>
      </c>
    </row>
    <row r="12" spans="2:6" ht="31.5" customHeight="1" thickBot="1" x14ac:dyDescent="0.35">
      <c r="B12" s="37" t="s">
        <v>145</v>
      </c>
      <c r="C12" s="25"/>
      <c r="D12" s="50">
        <v>0</v>
      </c>
      <c r="E12" s="34">
        <f>C12*D12</f>
        <v>0</v>
      </c>
      <c r="F12" s="35">
        <f>C12*8</f>
        <v>0</v>
      </c>
    </row>
    <row r="13" spans="2:6" ht="31.5" customHeight="1" thickTop="1" x14ac:dyDescent="0.3">
      <c r="B13" s="246" t="s">
        <v>146</v>
      </c>
      <c r="C13" s="247"/>
      <c r="D13" s="247"/>
      <c r="E13" s="38">
        <f>E9+E10+E11+E12</f>
        <v>0</v>
      </c>
    </row>
    <row r="14" spans="2:6" x14ac:dyDescent="0.3">
      <c r="B14" s="1"/>
      <c r="C14" s="1"/>
      <c r="D14" s="1"/>
      <c r="E14" s="1"/>
    </row>
    <row r="15" spans="2:6" x14ac:dyDescent="0.3">
      <c r="B15" s="1"/>
      <c r="C15" s="1"/>
      <c r="D15" s="1"/>
      <c r="E15" s="1"/>
    </row>
    <row r="16" spans="2:6" ht="29.4" customHeight="1" x14ac:dyDescent="0.3">
      <c r="B16" s="231" t="s">
        <v>147</v>
      </c>
      <c r="C16" s="231"/>
      <c r="D16" s="231"/>
      <c r="E16" s="231"/>
    </row>
    <row r="17" spans="2:6" ht="44.4" customHeight="1" x14ac:dyDescent="0.3">
      <c r="B17" s="248" t="s">
        <v>148</v>
      </c>
      <c r="C17" s="249"/>
      <c r="D17" s="250"/>
      <c r="E17" s="15"/>
    </row>
    <row r="20" spans="2:6" ht="52.5" customHeight="1" x14ac:dyDescent="0.3">
      <c r="B20" s="231" t="s">
        <v>248</v>
      </c>
      <c r="C20" s="244"/>
      <c r="D20" s="244"/>
      <c r="E20" s="244"/>
    </row>
    <row r="21" spans="2:6" x14ac:dyDescent="0.3">
      <c r="B21" s="245" t="s">
        <v>138</v>
      </c>
      <c r="C21" s="245"/>
      <c r="D21" s="245"/>
      <c r="E21" s="245"/>
    </row>
    <row r="22" spans="2:6" ht="27.6" x14ac:dyDescent="0.3">
      <c r="B22" s="5"/>
      <c r="C22" s="28" t="s">
        <v>139</v>
      </c>
      <c r="D22" s="29" t="s">
        <v>140</v>
      </c>
      <c r="E22" s="30" t="s">
        <v>141</v>
      </c>
      <c r="F22" s="31" t="s">
        <v>142</v>
      </c>
    </row>
    <row r="23" spans="2:6" ht="34.5" customHeight="1" x14ac:dyDescent="0.3">
      <c r="B23" s="32" t="s">
        <v>143</v>
      </c>
      <c r="C23" s="15"/>
      <c r="D23" s="33">
        <v>0</v>
      </c>
      <c r="E23" s="34">
        <f>C23*D23</f>
        <v>0</v>
      </c>
      <c r="F23" s="35">
        <f>C23*8</f>
        <v>0</v>
      </c>
    </row>
    <row r="24" spans="2:6" ht="28.2" x14ac:dyDescent="0.3">
      <c r="B24" s="100" t="s">
        <v>149</v>
      </c>
      <c r="C24" s="15"/>
      <c r="D24" s="33">
        <v>40</v>
      </c>
      <c r="E24" s="34">
        <f>C24*D24</f>
        <v>0</v>
      </c>
      <c r="F24" s="35">
        <f>C24*8</f>
        <v>0</v>
      </c>
    </row>
    <row r="25" spans="2:6" ht="36" customHeight="1" x14ac:dyDescent="0.3">
      <c r="B25" s="36" t="s">
        <v>144</v>
      </c>
      <c r="C25" s="15"/>
      <c r="D25" s="33">
        <v>110</v>
      </c>
      <c r="E25" s="34">
        <f>C25*D25</f>
        <v>0</v>
      </c>
      <c r="F25" s="35">
        <f>C25*8</f>
        <v>0</v>
      </c>
    </row>
    <row r="26" spans="2:6" ht="30.75" customHeight="1" thickBot="1" x14ac:dyDescent="0.35">
      <c r="B26" s="37" t="s">
        <v>145</v>
      </c>
      <c r="C26" s="25"/>
      <c r="D26" s="50">
        <v>0</v>
      </c>
      <c r="E26" s="34">
        <f>C26*D26</f>
        <v>0</v>
      </c>
      <c r="F26" s="35">
        <f>C26*8</f>
        <v>0</v>
      </c>
    </row>
    <row r="27" spans="2:6" ht="26.25" customHeight="1" thickTop="1" x14ac:dyDescent="0.3">
      <c r="B27" s="246" t="s">
        <v>146</v>
      </c>
      <c r="C27" s="247"/>
      <c r="D27" s="247"/>
      <c r="E27" s="38">
        <f>E23+E24+E25+E26</f>
        <v>0</v>
      </c>
    </row>
  </sheetData>
  <sheetProtection algorithmName="SHA-512" hashValue="JmU+sfNoRM8jYtpe9WpHUWf3WmJg/iZcNIGWPazPy4kTXpLF/ZWGBoQ59Iz3E4akpgyuaY2Gm5EM9ubQ54CQnA==" saltValue="bcnjCBz2glvkS7HdxQIaeA==" spinCount="100000" sheet="1" selectLockedCells="1"/>
  <mergeCells count="10">
    <mergeCell ref="B20:E20"/>
    <mergeCell ref="B21:E21"/>
    <mergeCell ref="B27:D27"/>
    <mergeCell ref="B17:D17"/>
    <mergeCell ref="B2:E2"/>
    <mergeCell ref="B3:D3"/>
    <mergeCell ref="B6:E6"/>
    <mergeCell ref="B7:E7"/>
    <mergeCell ref="B13:D13"/>
    <mergeCell ref="B16:E16"/>
  </mergeCells>
  <pageMargins left="0.7" right="0.7" top="0.78740157499999996" bottom="0.78740157499999996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0DDCEBA2B128F4F86CFF8F52A2040A0" ma:contentTypeVersion="8" ma:contentTypeDescription="Ein neues Dokument erstellen." ma:contentTypeScope="" ma:versionID="2b9407a48f6fa3a18bd07d68702260dd">
  <xsd:schema xmlns:xsd="http://www.w3.org/2001/XMLSchema" xmlns:xs="http://www.w3.org/2001/XMLSchema" xmlns:p="http://schemas.microsoft.com/office/2006/metadata/properties" xmlns:ns2="ffa137e3-05f8-4807-9c69-d5dcdfb7ddaf" targetNamespace="http://schemas.microsoft.com/office/2006/metadata/properties" ma:root="true" ma:fieldsID="285aadc26737f680dff0d9ea5bbc28ec" ns2:_="">
    <xsd:import namespace="ffa137e3-05f8-4807-9c69-d5dcdfb7dda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a137e3-05f8-4807-9c69-d5dcdfb7dda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7DFE859-16AA-4B7C-8F60-96364B4C14D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0A1A391-867C-4B22-A4DD-0D68A3AC6F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fa137e3-05f8-4807-9c69-d5dcdfb7dda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FCBCB68-8996-41C4-B5D8-85A9058E7876}">
  <ds:schemaRefs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ffa137e3-05f8-4807-9c69-d5dcdfb7ddaf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7</vt:i4>
      </vt:variant>
    </vt:vector>
  </HeadingPairs>
  <TitlesOfParts>
    <vt:vector size="7" baseType="lpstr">
      <vt:lpstr>Gesamtpreis</vt:lpstr>
      <vt:lpstr>Projektstufe I</vt:lpstr>
      <vt:lpstr>Projektstufe II</vt:lpstr>
      <vt:lpstr>Projektstufe III</vt:lpstr>
      <vt:lpstr>Projektstufe IV</vt:lpstr>
      <vt:lpstr>Projektstufe V</vt:lpstr>
      <vt:lpstr>Sonstige Honorarangaben</vt:lpstr>
    </vt:vector>
  </TitlesOfParts>
  <Manager/>
  <Company>Luther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Luther Rechtsanwaltsgesellschaft mbH</dc:creator>
  <cp:keywords/>
  <dc:description/>
  <cp:lastModifiedBy>Herbert Schmitz</cp:lastModifiedBy>
  <cp:revision/>
  <dcterms:created xsi:type="dcterms:W3CDTF">2025-03-18T08:21:29Z</dcterms:created>
  <dcterms:modified xsi:type="dcterms:W3CDTF">2026-05-07T14:04:21Z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0x01010000DDCEBA2B128F4F86CFF8F52A2040A0</vt:lpwstr>
  </property>
</Properties>
</file>